
<file path=[Content_Types].xml><?xml version="1.0" encoding="utf-8"?>
<Types xmlns="http://schemas.openxmlformats.org/package/2006/content-types">
  <Default Extension="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440" windowHeight="7710" activeTab="2"/>
  </bookViews>
  <sheets>
    <sheet name="TIỆN 1 16CĐ" sheetId="1" r:id="rId1"/>
    <sheet name="TIỆN NC TRUNG CẤP" sheetId="2" r:id="rId2"/>
    <sheet name="TỔNG" sheetId="3" r:id="rId3"/>
  </sheets>
  <calcPr calcId="144525"/>
</workbook>
</file>

<file path=xl/calcChain.xml><?xml version="1.0" encoding="utf-8"?>
<calcChain xmlns="http://schemas.openxmlformats.org/spreadsheetml/2006/main">
  <c r="E11" i="3" l="1"/>
  <c r="E9" i="3"/>
  <c r="E26" i="3"/>
  <c r="E22" i="3"/>
  <c r="E21" i="3"/>
  <c r="E20" i="3"/>
  <c r="E19" i="3"/>
  <c r="E18" i="3"/>
  <c r="E17" i="3"/>
  <c r="E16" i="3"/>
  <c r="E15" i="3"/>
  <c r="E14" i="3"/>
  <c r="E13" i="3"/>
  <c r="E12" i="3"/>
  <c r="E10" i="3"/>
  <c r="E21" i="2" l="1"/>
  <c r="E20" i="2"/>
  <c r="E19" i="2"/>
  <c r="E18" i="2"/>
  <c r="E17" i="2"/>
  <c r="E16" i="2"/>
  <c r="E15" i="2"/>
  <c r="E14" i="2"/>
  <c r="E13" i="2"/>
  <c r="E12" i="2"/>
  <c r="E11" i="2"/>
  <c r="E25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</calcChain>
</file>

<file path=xl/sharedStrings.xml><?xml version="1.0" encoding="utf-8"?>
<sst xmlns="http://schemas.openxmlformats.org/spreadsheetml/2006/main" count="281" uniqueCount="70">
  <si>
    <t xml:space="preserve">KHOA:  </t>
  </si>
  <si>
    <t>CÔNG NGHỆ CƠ KHÍ</t>
  </si>
  <si>
    <t>CỘNG HÒA XÃ HỘI CHỦ NGHĨA VIỆT NAM</t>
  </si>
  <si>
    <t>BỘ MÔN:</t>
  </si>
  <si>
    <t>CÔNG NGHỆ CHẾ TẠO</t>
  </si>
  <si>
    <t>Độc lập - Tự do - Hạnh phúc</t>
  </si>
  <si>
    <t>BẢNG THỐNG KÊ VẬT TƯ</t>
  </si>
  <si>
    <t>Số SV:</t>
  </si>
  <si>
    <t>STT</t>
  </si>
  <si>
    <t>TÊN VẬT TƯ</t>
  </si>
  <si>
    <t>TSKT/ QUY CÁCH</t>
  </si>
  <si>
    <t>ĐVT</t>
  </si>
  <si>
    <t>SỐ LUỢNG</t>
  </si>
  <si>
    <t>GHI CHÚ</t>
  </si>
  <si>
    <t>MÔN HỌC</t>
  </si>
  <si>
    <t>THỰC TẬP TIỆN 1 (CAO ĐẲNG)</t>
  </si>
  <si>
    <t>Thép Ф35 x L250</t>
  </si>
  <si>
    <r>
      <t xml:space="preserve"> </t>
    </r>
    <r>
      <rPr>
        <sz val="14"/>
        <color indexed="8"/>
        <rFont val="Times New Roman"/>
        <family val="1"/>
        <charset val="163"/>
      </rPr>
      <t>Thép C45</t>
    </r>
  </si>
  <si>
    <t>Phôi</t>
  </si>
  <si>
    <t>1sv/1</t>
  </si>
  <si>
    <t>Thép Ф50 x L55</t>
  </si>
  <si>
    <t>Dao Tiện ngoài đầu cong (45)</t>
  </si>
  <si>
    <t>T5K10</t>
  </si>
  <si>
    <t>Con</t>
  </si>
  <si>
    <t>Dao Tiện ngoài Vai (90)</t>
  </si>
  <si>
    <t>Dao Tiện lỗ suốt</t>
  </si>
  <si>
    <t>Dao Tiện lỗ bậc</t>
  </si>
  <si>
    <t>HSS</t>
  </si>
  <si>
    <t>Dao cắt rãnh ngoài</t>
  </si>
  <si>
    <t xml:space="preserve">Dao thép gió </t>
  </si>
  <si>
    <t>Ø6x100</t>
  </si>
  <si>
    <t>cây</t>
  </si>
  <si>
    <t>Mũi khoan tâm</t>
  </si>
  <si>
    <t>hộp</t>
  </si>
  <si>
    <t>10 sv/1</t>
  </si>
  <si>
    <t>Mũi khoan Ø16</t>
  </si>
  <si>
    <t>mũi</t>
  </si>
  <si>
    <t>Mũi khoan Ø18</t>
  </si>
  <si>
    <t>Mũi khoan Ø24</t>
  </si>
  <si>
    <t>Mũi khoan Ø26</t>
  </si>
  <si>
    <t>15 sv/1</t>
  </si>
  <si>
    <t>Cây sửa đá mài nhiều hạt</t>
  </si>
  <si>
    <t>kim cương</t>
  </si>
  <si>
    <t>Cây</t>
  </si>
  <si>
    <t>học kỳ</t>
  </si>
  <si>
    <t xml:space="preserve">Đá mài dao hợp kim cứng </t>
  </si>
  <si>
    <t>Ø300</t>
  </si>
  <si>
    <t>Viên</t>
  </si>
  <si>
    <t xml:space="preserve">Đá mài phá </t>
  </si>
  <si>
    <t>Kính trắng bảo hộ</t>
  </si>
  <si>
    <t>KING'S</t>
  </si>
  <si>
    <t>Cái</t>
  </si>
  <si>
    <t xml:space="preserve">Bộ ống dây cho máy nén khí </t>
  </si>
  <si>
    <t>ống Ø12</t>
  </si>
  <si>
    <t>bộ</t>
  </si>
  <si>
    <t>dài 20m</t>
  </si>
  <si>
    <t>Vải lau máy</t>
  </si>
  <si>
    <t>kg</t>
  </si>
  <si>
    <t>Giũa dẹp thô</t>
  </si>
  <si>
    <t>Giũa dẹp tinh</t>
  </si>
  <si>
    <t>Cọ vệ sinh máy</t>
  </si>
  <si>
    <t>b=50 mm</t>
  </si>
  <si>
    <t>Ngày  27   tháng   07  năm 2017</t>
  </si>
  <si>
    <t>NGƯỜI ĐỀ NGHỊ</t>
  </si>
  <si>
    <t>Vũ Đức Pháp</t>
  </si>
  <si>
    <t>THỰC TẬP TIỆN NC (TRUNG CẤP)</t>
  </si>
  <si>
    <t>Thép Ф50 x L250</t>
  </si>
  <si>
    <t xml:space="preserve"> Thép C45</t>
  </si>
  <si>
    <t>Chung Trần Thế Vinh</t>
  </si>
  <si>
    <t>TRƯỞNG ĐƠN VỊ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</si>
</sst>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  <charset val="163"/>
    </font>
    <font>
      <sz val="14"/>
      <color indexed="8"/>
      <name val="Times New Roman"/>
      <family val="1"/>
    </font>
    <font>
      <sz val="14"/>
      <name val="Times New Roman"/>
      <family val="1"/>
      <charset val="163"/>
    </font>
    <font>
      <sz val="14"/>
      <color theme="1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i/>
      <sz val="13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" fontId="10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/>
    <xf numFmtId="0" fontId="6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838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4" name="Object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5" name="Object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6" name="Object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7" name="Object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8" name="Object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9" name="Object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0" name="Object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1" name="Object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2" name="Object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3" name="Object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4" name="Object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5" name="Object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6" name="Object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7" name="Object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68" name="Object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9" name="Object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0" name="Object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1" name="Object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2" name="Object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2073" name="Object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74" name="Object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75" name="Object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76" name="Object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77" name="Object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78" name="Object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79" name="Object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0" name="Object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2081" name="Object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2082" name="Object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083" name="Object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2084" name="Object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2085" name="Object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38100</xdr:rowOff>
        </xdr:from>
        <xdr:to>
          <xdr:col>1</xdr:col>
          <xdr:colOff>123825</xdr:colOff>
          <xdr:row>20</xdr:row>
          <xdr:rowOff>38100</xdr:rowOff>
        </xdr:to>
        <xdr:sp macro="" textlink="">
          <xdr:nvSpPr>
            <xdr:cNvPr id="2086" name="Object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87" name="Object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88" name="Object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89" name="Object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90" name="Object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91" name="Object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92" name="Object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93" name="Object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94" name="Object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95" name="Object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96" name="Object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97" name="Object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98" name="Object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99" name="Object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00" name="Object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01" name="Object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102" name="Object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103" name="Object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104" name="Object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105" name="Object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06" name="Object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107" name="Object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108" name="Object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109" name="Object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110" name="Object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2111" name="Object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12" name="Object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13" name="Object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14" name="Object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15" name="Object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16" name="Object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17" name="Object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18" name="Object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2119" name="Object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2120" name="Object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121" name="Object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2122" name="Object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2123" name="Object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38100</xdr:rowOff>
        </xdr:from>
        <xdr:to>
          <xdr:col>1</xdr:col>
          <xdr:colOff>123825</xdr:colOff>
          <xdr:row>20</xdr:row>
          <xdr:rowOff>38100</xdr:rowOff>
        </xdr:to>
        <xdr:sp macro="" textlink="">
          <xdr:nvSpPr>
            <xdr:cNvPr id="2124" name="Object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</xdr:row>
          <xdr:rowOff>0</xdr:rowOff>
        </xdr:from>
        <xdr:to>
          <xdr:col>0</xdr:col>
          <xdr:colOff>123825</xdr:colOff>
          <xdr:row>26</xdr:row>
          <xdr:rowOff>0</xdr:rowOff>
        </xdr:to>
        <xdr:sp macro="" textlink="">
          <xdr:nvSpPr>
            <xdr:cNvPr id="2125" name="Object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</xdr:row>
          <xdr:rowOff>0</xdr:rowOff>
        </xdr:from>
        <xdr:to>
          <xdr:col>0</xdr:col>
          <xdr:colOff>123825</xdr:colOff>
          <xdr:row>26</xdr:row>
          <xdr:rowOff>0</xdr:rowOff>
        </xdr:to>
        <xdr:sp macro="" textlink="">
          <xdr:nvSpPr>
            <xdr:cNvPr id="2126" name="Object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</xdr:row>
          <xdr:rowOff>0</xdr:rowOff>
        </xdr:from>
        <xdr:to>
          <xdr:col>0</xdr:col>
          <xdr:colOff>123825</xdr:colOff>
          <xdr:row>26</xdr:row>
          <xdr:rowOff>0</xdr:rowOff>
        </xdr:to>
        <xdr:sp macro="" textlink="">
          <xdr:nvSpPr>
            <xdr:cNvPr id="2127" name="Object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</xdr:row>
          <xdr:rowOff>0</xdr:rowOff>
        </xdr:from>
        <xdr:to>
          <xdr:col>0</xdr:col>
          <xdr:colOff>123825</xdr:colOff>
          <xdr:row>26</xdr:row>
          <xdr:rowOff>0</xdr:rowOff>
        </xdr:to>
        <xdr:sp macro="" textlink="">
          <xdr:nvSpPr>
            <xdr:cNvPr id="2128" name="Object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</xdr:row>
          <xdr:rowOff>0</xdr:rowOff>
        </xdr:from>
        <xdr:to>
          <xdr:col>0</xdr:col>
          <xdr:colOff>123825</xdr:colOff>
          <xdr:row>26</xdr:row>
          <xdr:rowOff>0</xdr:rowOff>
        </xdr:to>
        <xdr:sp macro="" textlink="">
          <xdr:nvSpPr>
            <xdr:cNvPr id="2129" name="Object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</xdr:row>
          <xdr:rowOff>0</xdr:rowOff>
        </xdr:from>
        <xdr:to>
          <xdr:col>0</xdr:col>
          <xdr:colOff>123825</xdr:colOff>
          <xdr:row>26</xdr:row>
          <xdr:rowOff>0</xdr:rowOff>
        </xdr:to>
        <xdr:sp macro="" textlink="">
          <xdr:nvSpPr>
            <xdr:cNvPr id="2130" name="Object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</xdr:row>
          <xdr:rowOff>0</xdr:rowOff>
        </xdr:from>
        <xdr:to>
          <xdr:col>0</xdr:col>
          <xdr:colOff>123825</xdr:colOff>
          <xdr:row>26</xdr:row>
          <xdr:rowOff>0</xdr:rowOff>
        </xdr:to>
        <xdr:sp macro="" textlink="">
          <xdr:nvSpPr>
            <xdr:cNvPr id="2131" name="Object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</xdr:row>
          <xdr:rowOff>0</xdr:rowOff>
        </xdr:from>
        <xdr:to>
          <xdr:col>0</xdr:col>
          <xdr:colOff>123825</xdr:colOff>
          <xdr:row>26</xdr:row>
          <xdr:rowOff>0</xdr:rowOff>
        </xdr:to>
        <xdr:sp macro="" textlink="">
          <xdr:nvSpPr>
            <xdr:cNvPr id="2132" name="Object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</xdr:row>
          <xdr:rowOff>0</xdr:rowOff>
        </xdr:from>
        <xdr:to>
          <xdr:col>0</xdr:col>
          <xdr:colOff>123825</xdr:colOff>
          <xdr:row>26</xdr:row>
          <xdr:rowOff>0</xdr:rowOff>
        </xdr:to>
        <xdr:sp macro="" textlink="">
          <xdr:nvSpPr>
            <xdr:cNvPr id="2133" name="Object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</xdr:row>
          <xdr:rowOff>0</xdr:rowOff>
        </xdr:from>
        <xdr:to>
          <xdr:col>0</xdr:col>
          <xdr:colOff>123825</xdr:colOff>
          <xdr:row>26</xdr:row>
          <xdr:rowOff>0</xdr:rowOff>
        </xdr:to>
        <xdr:sp macro="" textlink="">
          <xdr:nvSpPr>
            <xdr:cNvPr id="2134" name="Object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</xdr:row>
          <xdr:rowOff>0</xdr:rowOff>
        </xdr:from>
        <xdr:to>
          <xdr:col>0</xdr:col>
          <xdr:colOff>123825</xdr:colOff>
          <xdr:row>26</xdr:row>
          <xdr:rowOff>0</xdr:rowOff>
        </xdr:to>
        <xdr:sp macro="" textlink="">
          <xdr:nvSpPr>
            <xdr:cNvPr id="2135" name="Object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26" Type="http://schemas.openxmlformats.org/officeDocument/2006/relationships/oleObject" Target="../embeddings/oleObject22.bin"/><Relationship Id="rId39" Type="http://schemas.openxmlformats.org/officeDocument/2006/relationships/oleObject" Target="../embeddings/oleObject35.bin"/><Relationship Id="rId21" Type="http://schemas.openxmlformats.org/officeDocument/2006/relationships/oleObject" Target="../embeddings/oleObject18.bin"/><Relationship Id="rId34" Type="http://schemas.openxmlformats.org/officeDocument/2006/relationships/oleObject" Target="../embeddings/oleObject30.bin"/><Relationship Id="rId42" Type="http://schemas.openxmlformats.org/officeDocument/2006/relationships/oleObject" Target="../embeddings/oleObject38.bin"/><Relationship Id="rId47" Type="http://schemas.openxmlformats.org/officeDocument/2006/relationships/oleObject" Target="../embeddings/oleObject43.bin"/><Relationship Id="rId50" Type="http://schemas.openxmlformats.org/officeDocument/2006/relationships/oleObject" Target="../embeddings/oleObject46.bin"/><Relationship Id="rId55" Type="http://schemas.openxmlformats.org/officeDocument/2006/relationships/oleObject" Target="../embeddings/oleObject51.bin"/><Relationship Id="rId63" Type="http://schemas.openxmlformats.org/officeDocument/2006/relationships/oleObject" Target="../embeddings/oleObject59.bin"/><Relationship Id="rId68" Type="http://schemas.openxmlformats.org/officeDocument/2006/relationships/oleObject" Target="../embeddings/oleObject64.bin"/><Relationship Id="rId76" Type="http://schemas.openxmlformats.org/officeDocument/2006/relationships/oleObject" Target="../embeddings/oleObject72.bin"/><Relationship Id="rId84" Type="http://schemas.openxmlformats.org/officeDocument/2006/relationships/oleObject" Target="../embeddings/oleObject80.bin"/><Relationship Id="rId89" Type="http://schemas.openxmlformats.org/officeDocument/2006/relationships/oleObject" Target="../embeddings/oleObject85.bin"/><Relationship Id="rId7" Type="http://schemas.openxmlformats.org/officeDocument/2006/relationships/oleObject" Target="../embeddings/oleObject4.bin"/><Relationship Id="rId71" Type="http://schemas.openxmlformats.org/officeDocument/2006/relationships/oleObject" Target="../embeddings/oleObject67.bin"/><Relationship Id="rId2" Type="http://schemas.openxmlformats.org/officeDocument/2006/relationships/vmlDrawing" Target="../drawings/vmlDrawing1.vml"/><Relationship Id="rId16" Type="http://schemas.openxmlformats.org/officeDocument/2006/relationships/oleObject" Target="../embeddings/oleObject13.bin"/><Relationship Id="rId29" Type="http://schemas.openxmlformats.org/officeDocument/2006/relationships/oleObject" Target="../embeddings/oleObject25.bin"/><Relationship Id="rId11" Type="http://schemas.openxmlformats.org/officeDocument/2006/relationships/oleObject" Target="../embeddings/oleObject8.bin"/><Relationship Id="rId24" Type="http://schemas.openxmlformats.org/officeDocument/2006/relationships/image" Target="../media/image2.wmf"/><Relationship Id="rId32" Type="http://schemas.openxmlformats.org/officeDocument/2006/relationships/oleObject" Target="../embeddings/oleObject28.bin"/><Relationship Id="rId37" Type="http://schemas.openxmlformats.org/officeDocument/2006/relationships/oleObject" Target="../embeddings/oleObject33.bin"/><Relationship Id="rId40" Type="http://schemas.openxmlformats.org/officeDocument/2006/relationships/oleObject" Target="../embeddings/oleObject36.bin"/><Relationship Id="rId45" Type="http://schemas.openxmlformats.org/officeDocument/2006/relationships/oleObject" Target="../embeddings/oleObject41.bin"/><Relationship Id="rId53" Type="http://schemas.openxmlformats.org/officeDocument/2006/relationships/oleObject" Target="../embeddings/oleObject49.bin"/><Relationship Id="rId58" Type="http://schemas.openxmlformats.org/officeDocument/2006/relationships/oleObject" Target="../embeddings/oleObject54.bin"/><Relationship Id="rId66" Type="http://schemas.openxmlformats.org/officeDocument/2006/relationships/oleObject" Target="../embeddings/oleObject62.bin"/><Relationship Id="rId74" Type="http://schemas.openxmlformats.org/officeDocument/2006/relationships/oleObject" Target="../embeddings/oleObject70.bin"/><Relationship Id="rId79" Type="http://schemas.openxmlformats.org/officeDocument/2006/relationships/oleObject" Target="../embeddings/oleObject75.bin"/><Relationship Id="rId87" Type="http://schemas.openxmlformats.org/officeDocument/2006/relationships/oleObject" Target="../embeddings/oleObject83.bin"/><Relationship Id="rId5" Type="http://schemas.openxmlformats.org/officeDocument/2006/relationships/oleObject" Target="../embeddings/oleObject2.bin"/><Relationship Id="rId61" Type="http://schemas.openxmlformats.org/officeDocument/2006/relationships/oleObject" Target="../embeddings/oleObject57.bin"/><Relationship Id="rId82" Type="http://schemas.openxmlformats.org/officeDocument/2006/relationships/oleObject" Target="../embeddings/oleObject78.bin"/><Relationship Id="rId90" Type="http://schemas.openxmlformats.org/officeDocument/2006/relationships/oleObject" Target="../embeddings/oleObject86.bin"/><Relationship Id="rId19" Type="http://schemas.openxmlformats.org/officeDocument/2006/relationships/oleObject" Target="../embeddings/oleObject1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Relationship Id="rId27" Type="http://schemas.openxmlformats.org/officeDocument/2006/relationships/oleObject" Target="../embeddings/oleObject23.bin"/><Relationship Id="rId30" Type="http://schemas.openxmlformats.org/officeDocument/2006/relationships/oleObject" Target="../embeddings/oleObject26.bin"/><Relationship Id="rId35" Type="http://schemas.openxmlformats.org/officeDocument/2006/relationships/oleObject" Target="../embeddings/oleObject31.bin"/><Relationship Id="rId43" Type="http://schemas.openxmlformats.org/officeDocument/2006/relationships/oleObject" Target="../embeddings/oleObject39.bin"/><Relationship Id="rId48" Type="http://schemas.openxmlformats.org/officeDocument/2006/relationships/oleObject" Target="../embeddings/oleObject44.bin"/><Relationship Id="rId56" Type="http://schemas.openxmlformats.org/officeDocument/2006/relationships/oleObject" Target="../embeddings/oleObject52.bin"/><Relationship Id="rId64" Type="http://schemas.openxmlformats.org/officeDocument/2006/relationships/oleObject" Target="../embeddings/oleObject60.bin"/><Relationship Id="rId69" Type="http://schemas.openxmlformats.org/officeDocument/2006/relationships/oleObject" Target="../embeddings/oleObject65.bin"/><Relationship Id="rId77" Type="http://schemas.openxmlformats.org/officeDocument/2006/relationships/oleObject" Target="../embeddings/oleObject73.bin"/><Relationship Id="rId8" Type="http://schemas.openxmlformats.org/officeDocument/2006/relationships/oleObject" Target="../embeddings/oleObject5.bin"/><Relationship Id="rId51" Type="http://schemas.openxmlformats.org/officeDocument/2006/relationships/oleObject" Target="../embeddings/oleObject47.bin"/><Relationship Id="rId72" Type="http://schemas.openxmlformats.org/officeDocument/2006/relationships/oleObject" Target="../embeddings/oleObject68.bin"/><Relationship Id="rId80" Type="http://schemas.openxmlformats.org/officeDocument/2006/relationships/oleObject" Target="../embeddings/oleObject76.bin"/><Relationship Id="rId85" Type="http://schemas.openxmlformats.org/officeDocument/2006/relationships/oleObject" Target="../embeddings/oleObject81.bin"/><Relationship Id="rId3" Type="http://schemas.openxmlformats.org/officeDocument/2006/relationships/oleObject" Target="../embeddings/oleObject1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1.bin"/><Relationship Id="rId33" Type="http://schemas.openxmlformats.org/officeDocument/2006/relationships/oleObject" Target="../embeddings/oleObject29.bin"/><Relationship Id="rId38" Type="http://schemas.openxmlformats.org/officeDocument/2006/relationships/oleObject" Target="../embeddings/oleObject34.bin"/><Relationship Id="rId46" Type="http://schemas.openxmlformats.org/officeDocument/2006/relationships/oleObject" Target="../embeddings/oleObject42.bin"/><Relationship Id="rId59" Type="http://schemas.openxmlformats.org/officeDocument/2006/relationships/oleObject" Target="../embeddings/oleObject55.bin"/><Relationship Id="rId67" Type="http://schemas.openxmlformats.org/officeDocument/2006/relationships/oleObject" Target="../embeddings/oleObject63.bin"/><Relationship Id="rId20" Type="http://schemas.openxmlformats.org/officeDocument/2006/relationships/oleObject" Target="../embeddings/oleObject17.bin"/><Relationship Id="rId41" Type="http://schemas.openxmlformats.org/officeDocument/2006/relationships/oleObject" Target="../embeddings/oleObject37.bin"/><Relationship Id="rId54" Type="http://schemas.openxmlformats.org/officeDocument/2006/relationships/oleObject" Target="../embeddings/oleObject50.bin"/><Relationship Id="rId62" Type="http://schemas.openxmlformats.org/officeDocument/2006/relationships/oleObject" Target="../embeddings/oleObject58.bin"/><Relationship Id="rId70" Type="http://schemas.openxmlformats.org/officeDocument/2006/relationships/oleObject" Target="../embeddings/oleObject66.bin"/><Relationship Id="rId75" Type="http://schemas.openxmlformats.org/officeDocument/2006/relationships/oleObject" Target="../embeddings/oleObject71.bin"/><Relationship Id="rId83" Type="http://schemas.openxmlformats.org/officeDocument/2006/relationships/oleObject" Target="../embeddings/oleObject79.bin"/><Relationship Id="rId88" Type="http://schemas.openxmlformats.org/officeDocument/2006/relationships/oleObject" Target="../embeddings/oleObject84.bin"/><Relationship Id="rId91" Type="http://schemas.openxmlformats.org/officeDocument/2006/relationships/oleObject" Target="../embeddings/oleObject87.bin"/><Relationship Id="rId1" Type="http://schemas.openxmlformats.org/officeDocument/2006/relationships/drawing" Target="../drawings/drawing1.xml"/><Relationship Id="rId6" Type="http://schemas.openxmlformats.org/officeDocument/2006/relationships/oleObject" Target="../embeddings/oleObject3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28" Type="http://schemas.openxmlformats.org/officeDocument/2006/relationships/oleObject" Target="../embeddings/oleObject24.bin"/><Relationship Id="rId36" Type="http://schemas.openxmlformats.org/officeDocument/2006/relationships/oleObject" Target="../embeddings/oleObject32.bin"/><Relationship Id="rId49" Type="http://schemas.openxmlformats.org/officeDocument/2006/relationships/oleObject" Target="../embeddings/oleObject45.bin"/><Relationship Id="rId57" Type="http://schemas.openxmlformats.org/officeDocument/2006/relationships/oleObject" Target="../embeddings/oleObject53.bin"/><Relationship Id="rId10" Type="http://schemas.openxmlformats.org/officeDocument/2006/relationships/oleObject" Target="../embeddings/oleObject7.bin"/><Relationship Id="rId31" Type="http://schemas.openxmlformats.org/officeDocument/2006/relationships/oleObject" Target="../embeddings/oleObject27.bin"/><Relationship Id="rId44" Type="http://schemas.openxmlformats.org/officeDocument/2006/relationships/oleObject" Target="../embeddings/oleObject40.bin"/><Relationship Id="rId52" Type="http://schemas.openxmlformats.org/officeDocument/2006/relationships/oleObject" Target="../embeddings/oleObject48.bin"/><Relationship Id="rId60" Type="http://schemas.openxmlformats.org/officeDocument/2006/relationships/oleObject" Target="../embeddings/oleObject56.bin"/><Relationship Id="rId65" Type="http://schemas.openxmlformats.org/officeDocument/2006/relationships/oleObject" Target="../embeddings/oleObject61.bin"/><Relationship Id="rId73" Type="http://schemas.openxmlformats.org/officeDocument/2006/relationships/oleObject" Target="../embeddings/oleObject69.bin"/><Relationship Id="rId78" Type="http://schemas.openxmlformats.org/officeDocument/2006/relationships/oleObject" Target="../embeddings/oleObject74.bin"/><Relationship Id="rId81" Type="http://schemas.openxmlformats.org/officeDocument/2006/relationships/oleObject" Target="../embeddings/oleObject77.bin"/><Relationship Id="rId86" Type="http://schemas.openxmlformats.org/officeDocument/2006/relationships/oleObject" Target="../embeddings/oleObject82.bin"/><Relationship Id="rId4" Type="http://schemas.openxmlformats.org/officeDocument/2006/relationships/image" Target="../media/image1.wmf"/><Relationship Id="rId9" Type="http://schemas.openxmlformats.org/officeDocument/2006/relationships/oleObject" Target="../embeddings/oleObject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opLeftCell="A10" workbookViewId="0">
      <selection activeCell="E29" sqref="E29"/>
    </sheetView>
  </sheetViews>
  <sheetFormatPr defaultRowHeight="16.5" x14ac:dyDescent="0.25"/>
  <cols>
    <col min="1" max="1" width="13.85546875" style="4" customWidth="1"/>
    <col min="2" max="2" width="33.42578125" style="4" customWidth="1"/>
    <col min="3" max="3" width="16.28515625" style="4" customWidth="1"/>
    <col min="4" max="4" width="12" style="4" customWidth="1"/>
    <col min="5" max="5" width="10.42578125" style="4" bestFit="1" customWidth="1"/>
    <col min="6" max="6" width="14.140625" style="4" customWidth="1"/>
    <col min="7" max="16384" width="9.140625" style="4"/>
  </cols>
  <sheetData>
    <row r="1" spans="1:6" s="2" customFormat="1" x14ac:dyDescent="0.25">
      <c r="A1" s="1" t="s">
        <v>0</v>
      </c>
      <c r="B1" s="2" t="s">
        <v>1</v>
      </c>
      <c r="C1" s="31" t="s">
        <v>2</v>
      </c>
      <c r="D1" s="31"/>
      <c r="E1" s="31"/>
      <c r="F1" s="31"/>
    </row>
    <row r="2" spans="1:6" s="2" customFormat="1" x14ac:dyDescent="0.25">
      <c r="A2" s="3" t="s">
        <v>3</v>
      </c>
      <c r="B2" s="2" t="s">
        <v>4</v>
      </c>
      <c r="C2" s="32" t="s">
        <v>5</v>
      </c>
      <c r="D2" s="32"/>
      <c r="E2" s="32"/>
      <c r="F2" s="32"/>
    </row>
    <row r="4" spans="1:6" ht="18.75" x14ac:dyDescent="0.25">
      <c r="A4" s="33" t="s">
        <v>6</v>
      </c>
      <c r="B4" s="33"/>
      <c r="C4" s="33"/>
      <c r="D4" s="33"/>
      <c r="E4" s="33"/>
      <c r="F4" s="33"/>
    </row>
    <row r="5" spans="1:6" ht="18.75" x14ac:dyDescent="0.25">
      <c r="A5" s="5"/>
      <c r="B5" s="5"/>
      <c r="C5" s="5" t="s">
        <v>7</v>
      </c>
      <c r="D5" s="5">
        <v>630</v>
      </c>
      <c r="E5" s="5"/>
      <c r="F5" s="5"/>
    </row>
    <row r="6" spans="1:6" x14ac:dyDescent="0.25">
      <c r="A6" s="34"/>
      <c r="B6" s="34"/>
      <c r="C6" s="34"/>
      <c r="D6" s="34"/>
      <c r="E6" s="34"/>
      <c r="F6" s="34"/>
    </row>
    <row r="7" spans="1:6" s="7" customFormat="1" ht="33" x14ac:dyDescent="0.25">
      <c r="A7" s="6" t="s">
        <v>8</v>
      </c>
      <c r="B7" s="6" t="s">
        <v>9</v>
      </c>
      <c r="C7" s="6" t="s">
        <v>10</v>
      </c>
      <c r="D7" s="6" t="s">
        <v>11</v>
      </c>
      <c r="E7" s="6" t="s">
        <v>12</v>
      </c>
      <c r="F7" s="6" t="s">
        <v>13</v>
      </c>
    </row>
    <row r="8" spans="1:6" s="9" customFormat="1" ht="18.75" x14ac:dyDescent="0.25">
      <c r="A8" s="8" t="s">
        <v>14</v>
      </c>
      <c r="B8" s="35" t="s">
        <v>15</v>
      </c>
      <c r="C8" s="36"/>
      <c r="D8" s="8"/>
      <c r="E8" s="8"/>
      <c r="F8" s="8"/>
    </row>
    <row r="9" spans="1:6" ht="18.75" x14ac:dyDescent="0.25">
      <c r="A9" s="10">
        <v>1</v>
      </c>
      <c r="B9" s="11" t="s">
        <v>16</v>
      </c>
      <c r="C9" s="12" t="s">
        <v>17</v>
      </c>
      <c r="D9" s="13" t="s">
        <v>18</v>
      </c>
      <c r="E9" s="13">
        <f>D5</f>
        <v>630</v>
      </c>
      <c r="F9" s="14" t="s">
        <v>19</v>
      </c>
    </row>
    <row r="10" spans="1:6" ht="18.75" x14ac:dyDescent="0.25">
      <c r="A10" s="10">
        <v>2</v>
      </c>
      <c r="B10" s="11" t="s">
        <v>20</v>
      </c>
      <c r="C10" s="12" t="s">
        <v>17</v>
      </c>
      <c r="D10" s="15" t="s">
        <v>18</v>
      </c>
      <c r="E10" s="13">
        <f>D5</f>
        <v>630</v>
      </c>
      <c r="F10" s="14" t="s">
        <v>19</v>
      </c>
    </row>
    <row r="11" spans="1:6" ht="21.75" customHeight="1" x14ac:dyDescent="0.25">
      <c r="A11" s="10">
        <v>3</v>
      </c>
      <c r="B11" s="16" t="s">
        <v>21</v>
      </c>
      <c r="C11" s="15" t="s">
        <v>22</v>
      </c>
      <c r="D11" s="15" t="s">
        <v>23</v>
      </c>
      <c r="E11" s="13">
        <f>D5</f>
        <v>630</v>
      </c>
      <c r="F11" s="14" t="s">
        <v>19</v>
      </c>
    </row>
    <row r="12" spans="1:6" ht="18.75" x14ac:dyDescent="0.25">
      <c r="A12" s="10">
        <v>4</v>
      </c>
      <c r="B12" s="16" t="s">
        <v>24</v>
      </c>
      <c r="C12" s="15" t="s">
        <v>22</v>
      </c>
      <c r="D12" s="15" t="s">
        <v>23</v>
      </c>
      <c r="E12" s="13">
        <f>D5</f>
        <v>630</v>
      </c>
      <c r="F12" s="14" t="s">
        <v>19</v>
      </c>
    </row>
    <row r="13" spans="1:6" ht="18.75" x14ac:dyDescent="0.25">
      <c r="A13" s="10">
        <v>5</v>
      </c>
      <c r="B13" s="16" t="s">
        <v>25</v>
      </c>
      <c r="C13" s="15" t="s">
        <v>22</v>
      </c>
      <c r="D13" s="15" t="s">
        <v>23</v>
      </c>
      <c r="E13" s="13">
        <f>D5</f>
        <v>630</v>
      </c>
      <c r="F13" s="14" t="s">
        <v>19</v>
      </c>
    </row>
    <row r="14" spans="1:6" ht="18.75" x14ac:dyDescent="0.25">
      <c r="A14" s="10">
        <v>6</v>
      </c>
      <c r="B14" s="16" t="s">
        <v>26</v>
      </c>
      <c r="C14" s="15" t="s">
        <v>27</v>
      </c>
      <c r="D14" s="15" t="s">
        <v>23</v>
      </c>
      <c r="E14" s="13">
        <f>D5</f>
        <v>630</v>
      </c>
      <c r="F14" s="14" t="s">
        <v>19</v>
      </c>
    </row>
    <row r="15" spans="1:6" ht="18.75" x14ac:dyDescent="0.25">
      <c r="A15" s="10">
        <v>7</v>
      </c>
      <c r="B15" s="16" t="s">
        <v>28</v>
      </c>
      <c r="C15" s="15" t="s">
        <v>27</v>
      </c>
      <c r="D15" s="15" t="s">
        <v>23</v>
      </c>
      <c r="E15" s="13">
        <f>D5</f>
        <v>630</v>
      </c>
      <c r="F15" s="14" t="s">
        <v>19</v>
      </c>
    </row>
    <row r="16" spans="1:6" ht="18.75" x14ac:dyDescent="0.25">
      <c r="A16" s="10">
        <v>8</v>
      </c>
      <c r="B16" s="16" t="s">
        <v>29</v>
      </c>
      <c r="C16" s="17" t="s">
        <v>30</v>
      </c>
      <c r="D16" s="15" t="s">
        <v>31</v>
      </c>
      <c r="E16" s="18">
        <f>D5</f>
        <v>630</v>
      </c>
      <c r="F16" s="14" t="s">
        <v>19</v>
      </c>
    </row>
    <row r="17" spans="1:6" ht="18.75" x14ac:dyDescent="0.25">
      <c r="A17" s="10">
        <v>9</v>
      </c>
      <c r="B17" s="16" t="s">
        <v>32</v>
      </c>
      <c r="C17" s="15" t="s">
        <v>27</v>
      </c>
      <c r="D17" s="15" t="s">
        <v>33</v>
      </c>
      <c r="E17" s="18">
        <f>D5/10</f>
        <v>63</v>
      </c>
      <c r="F17" s="17" t="s">
        <v>34</v>
      </c>
    </row>
    <row r="18" spans="1:6" ht="18.75" x14ac:dyDescent="0.25">
      <c r="A18" s="10">
        <v>10</v>
      </c>
      <c r="B18" s="16" t="s">
        <v>35</v>
      </c>
      <c r="C18" s="15" t="s">
        <v>27</v>
      </c>
      <c r="D18" s="15" t="s">
        <v>36</v>
      </c>
      <c r="E18" s="18">
        <f>D5/10</f>
        <v>63</v>
      </c>
      <c r="F18" s="17" t="s">
        <v>34</v>
      </c>
    </row>
    <row r="19" spans="1:6" ht="18.75" x14ac:dyDescent="0.25">
      <c r="A19" s="10">
        <v>11</v>
      </c>
      <c r="B19" s="16" t="s">
        <v>37</v>
      </c>
      <c r="C19" s="15" t="s">
        <v>27</v>
      </c>
      <c r="D19" s="15" t="s">
        <v>36</v>
      </c>
      <c r="E19" s="18">
        <f>D5/10</f>
        <v>63</v>
      </c>
      <c r="F19" s="17" t="s">
        <v>34</v>
      </c>
    </row>
    <row r="20" spans="1:6" ht="18.75" x14ac:dyDescent="0.25">
      <c r="A20" s="10">
        <v>12</v>
      </c>
      <c r="B20" s="16" t="s">
        <v>38</v>
      </c>
      <c r="C20" s="15" t="s">
        <v>27</v>
      </c>
      <c r="D20" s="15" t="s">
        <v>36</v>
      </c>
      <c r="E20" s="18">
        <f>D5/10</f>
        <v>63</v>
      </c>
      <c r="F20" s="17" t="s">
        <v>34</v>
      </c>
    </row>
    <row r="21" spans="1:6" ht="18.75" x14ac:dyDescent="0.25">
      <c r="A21" s="10">
        <v>13</v>
      </c>
      <c r="B21" s="16" t="s">
        <v>39</v>
      </c>
      <c r="C21" s="15" t="s">
        <v>27</v>
      </c>
      <c r="D21" s="15" t="s">
        <v>36</v>
      </c>
      <c r="E21" s="19">
        <f>D5/15</f>
        <v>42</v>
      </c>
      <c r="F21" s="17" t="s">
        <v>40</v>
      </c>
    </row>
    <row r="22" spans="1:6" ht="18.75" x14ac:dyDescent="0.25">
      <c r="A22" s="10">
        <v>14</v>
      </c>
      <c r="B22" s="16" t="s">
        <v>41</v>
      </c>
      <c r="C22" s="15" t="s">
        <v>42</v>
      </c>
      <c r="D22" s="15" t="s">
        <v>43</v>
      </c>
      <c r="E22" s="18">
        <v>2</v>
      </c>
      <c r="F22" s="17" t="s">
        <v>44</v>
      </c>
    </row>
    <row r="23" spans="1:6" ht="18.75" x14ac:dyDescent="0.25">
      <c r="A23" s="10">
        <v>15</v>
      </c>
      <c r="B23" s="16" t="s">
        <v>45</v>
      </c>
      <c r="C23" s="15" t="s">
        <v>46</v>
      </c>
      <c r="D23" s="15" t="s">
        <v>47</v>
      </c>
      <c r="E23" s="18">
        <v>3</v>
      </c>
      <c r="F23" s="17" t="s">
        <v>44</v>
      </c>
    </row>
    <row r="24" spans="1:6" s="20" customFormat="1" ht="18.75" x14ac:dyDescent="0.25">
      <c r="A24" s="10">
        <v>16</v>
      </c>
      <c r="B24" s="16" t="s">
        <v>48</v>
      </c>
      <c r="C24" s="15" t="s">
        <v>46</v>
      </c>
      <c r="D24" s="15" t="s">
        <v>47</v>
      </c>
      <c r="E24" s="18">
        <v>3</v>
      </c>
      <c r="F24" s="17" t="s">
        <v>44</v>
      </c>
    </row>
    <row r="25" spans="1:6" ht="18.75" x14ac:dyDescent="0.25">
      <c r="A25" s="10">
        <v>17</v>
      </c>
      <c r="B25" s="16" t="s">
        <v>49</v>
      </c>
      <c r="C25" s="15" t="s">
        <v>50</v>
      </c>
      <c r="D25" s="15" t="s">
        <v>51</v>
      </c>
      <c r="E25" s="18">
        <f>D5/10</f>
        <v>63</v>
      </c>
      <c r="F25" s="17" t="s">
        <v>34</v>
      </c>
    </row>
    <row r="26" spans="1:6" ht="18.75" x14ac:dyDescent="0.25">
      <c r="A26" s="10">
        <v>19</v>
      </c>
      <c r="B26" s="21" t="s">
        <v>52</v>
      </c>
      <c r="C26" s="15" t="s">
        <v>53</v>
      </c>
      <c r="D26" s="15" t="s">
        <v>54</v>
      </c>
      <c r="E26" s="18">
        <v>1</v>
      </c>
      <c r="F26" s="17" t="s">
        <v>55</v>
      </c>
    </row>
    <row r="27" spans="1:6" ht="18.75" x14ac:dyDescent="0.25">
      <c r="A27" s="10">
        <v>20</v>
      </c>
      <c r="B27" s="16" t="s">
        <v>56</v>
      </c>
      <c r="C27" s="15"/>
      <c r="D27" s="15" t="s">
        <v>57</v>
      </c>
      <c r="E27" s="18">
        <v>50</v>
      </c>
      <c r="F27" s="17" t="s">
        <v>44</v>
      </c>
    </row>
    <row r="28" spans="1:6" ht="18.75" x14ac:dyDescent="0.25">
      <c r="A28" s="10">
        <v>23</v>
      </c>
      <c r="B28" s="16" t="s">
        <v>58</v>
      </c>
      <c r="C28" s="15"/>
      <c r="D28" s="15" t="s">
        <v>43</v>
      </c>
      <c r="E28" s="18">
        <v>10</v>
      </c>
      <c r="F28" s="17" t="s">
        <v>44</v>
      </c>
    </row>
    <row r="29" spans="1:6" ht="18.75" x14ac:dyDescent="0.25">
      <c r="A29" s="10">
        <v>24</v>
      </c>
      <c r="B29" s="16" t="s">
        <v>59</v>
      </c>
      <c r="C29" s="15"/>
      <c r="D29" s="15" t="s">
        <v>43</v>
      </c>
      <c r="E29" s="18">
        <v>10</v>
      </c>
      <c r="F29" s="17" t="s">
        <v>44</v>
      </c>
    </row>
    <row r="30" spans="1:6" ht="18.75" x14ac:dyDescent="0.25">
      <c r="A30" s="10">
        <v>25</v>
      </c>
      <c r="B30" s="22" t="s">
        <v>60</v>
      </c>
      <c r="C30" s="23" t="s">
        <v>61</v>
      </c>
      <c r="D30" s="23" t="s">
        <v>43</v>
      </c>
      <c r="E30" s="23">
        <v>20</v>
      </c>
      <c r="F30" s="17" t="s">
        <v>44</v>
      </c>
    </row>
    <row r="32" spans="1:6" x14ac:dyDescent="0.25">
      <c r="A32" s="24"/>
      <c r="B32" s="24"/>
      <c r="C32" s="37" t="s">
        <v>62</v>
      </c>
      <c r="D32" s="37"/>
      <c r="E32" s="37"/>
      <c r="F32" s="37"/>
    </row>
    <row r="33" spans="1:6" x14ac:dyDescent="0.25">
      <c r="A33" s="28" t="s">
        <v>69</v>
      </c>
      <c r="B33" s="28"/>
      <c r="C33" s="28" t="s">
        <v>63</v>
      </c>
      <c r="D33" s="28"/>
      <c r="E33" s="28"/>
      <c r="F33" s="28"/>
    </row>
    <row r="34" spans="1:6" ht="17.25" x14ac:dyDescent="0.25">
      <c r="A34" s="24"/>
      <c r="B34" s="25"/>
      <c r="C34" s="25"/>
      <c r="D34" s="25"/>
      <c r="E34" s="25"/>
      <c r="F34" s="25"/>
    </row>
    <row r="35" spans="1:6" ht="17.25" x14ac:dyDescent="0.25">
      <c r="A35" s="24"/>
      <c r="B35" s="25"/>
      <c r="C35" s="25"/>
      <c r="D35" s="25"/>
      <c r="E35" s="25"/>
      <c r="F35" s="25"/>
    </row>
    <row r="36" spans="1:6" x14ac:dyDescent="0.25">
      <c r="A36" s="26"/>
      <c r="B36" s="26"/>
      <c r="C36" s="26"/>
      <c r="D36" s="26"/>
      <c r="E36" s="26"/>
      <c r="F36" s="26"/>
    </row>
    <row r="37" spans="1:6" x14ac:dyDescent="0.25">
      <c r="A37" s="24"/>
      <c r="B37" s="24"/>
      <c r="C37" s="24"/>
      <c r="D37" s="24"/>
      <c r="E37" s="24"/>
      <c r="F37" s="24"/>
    </row>
    <row r="38" spans="1:6" x14ac:dyDescent="0.25">
      <c r="A38" s="29" t="s">
        <v>68</v>
      </c>
      <c r="B38" s="29"/>
      <c r="C38" s="30" t="s">
        <v>64</v>
      </c>
      <c r="D38" s="30"/>
      <c r="E38" s="30"/>
      <c r="F38" s="30"/>
    </row>
  </sheetData>
  <mergeCells count="10">
    <mergeCell ref="A33:B33"/>
    <mergeCell ref="C33:F33"/>
    <mergeCell ref="A38:B38"/>
    <mergeCell ref="C38:F38"/>
    <mergeCell ref="C1:F1"/>
    <mergeCell ref="C2:F2"/>
    <mergeCell ref="A4:F4"/>
    <mergeCell ref="A6:F6"/>
    <mergeCell ref="B8:C8"/>
    <mergeCell ref="C32:F3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9"/>
  <sheetViews>
    <sheetView topLeftCell="A7" workbookViewId="0">
      <selection activeCell="C35" sqref="C35"/>
    </sheetView>
  </sheetViews>
  <sheetFormatPr defaultRowHeight="16.5" x14ac:dyDescent="0.25"/>
  <cols>
    <col min="1" max="1" width="13.85546875" style="4" customWidth="1"/>
    <col min="2" max="2" width="33.42578125" style="4" customWidth="1"/>
    <col min="3" max="3" width="16.28515625" style="4" customWidth="1"/>
    <col min="4" max="4" width="12" style="4" customWidth="1"/>
    <col min="5" max="5" width="12.28515625" style="4" bestFit="1" customWidth="1"/>
    <col min="6" max="6" width="14.140625" style="4" customWidth="1"/>
    <col min="7" max="16384" width="9.140625" style="4"/>
  </cols>
  <sheetData>
    <row r="1" spans="1:6" s="2" customFormat="1" x14ac:dyDescent="0.25">
      <c r="A1" s="1" t="s">
        <v>0</v>
      </c>
      <c r="B1" s="2" t="s">
        <v>1</v>
      </c>
      <c r="C1" s="31" t="s">
        <v>2</v>
      </c>
      <c r="D1" s="31"/>
      <c r="E1" s="31"/>
      <c r="F1" s="31"/>
    </row>
    <row r="2" spans="1:6" s="2" customFormat="1" x14ac:dyDescent="0.25">
      <c r="A2" s="3" t="s">
        <v>3</v>
      </c>
      <c r="B2" s="2" t="s">
        <v>4</v>
      </c>
      <c r="C2" s="32" t="s">
        <v>5</v>
      </c>
      <c r="D2" s="32"/>
      <c r="E2" s="32"/>
      <c r="F2" s="32"/>
    </row>
    <row r="4" spans="1:6" ht="18.75" x14ac:dyDescent="0.25">
      <c r="A4" s="33" t="s">
        <v>6</v>
      </c>
      <c r="B4" s="33"/>
      <c r="C4" s="33"/>
      <c r="D4" s="33"/>
      <c r="E4" s="33"/>
      <c r="F4" s="33"/>
    </row>
    <row r="5" spans="1:6" ht="18.75" x14ac:dyDescent="0.25">
      <c r="A5" s="5"/>
      <c r="B5" s="5"/>
      <c r="C5" s="5" t="s">
        <v>7</v>
      </c>
      <c r="D5" s="5">
        <v>40</v>
      </c>
      <c r="E5" s="5"/>
      <c r="F5" s="5"/>
    </row>
    <row r="6" spans="1:6" x14ac:dyDescent="0.25">
      <c r="A6" s="34"/>
      <c r="B6" s="34"/>
      <c r="C6" s="34"/>
      <c r="D6" s="34"/>
      <c r="E6" s="34"/>
      <c r="F6" s="34"/>
    </row>
    <row r="7" spans="1:6" s="7" customFormat="1" ht="33" x14ac:dyDescent="0.25">
      <c r="A7" s="6" t="s">
        <v>8</v>
      </c>
      <c r="B7" s="6" t="s">
        <v>9</v>
      </c>
      <c r="C7" s="6" t="s">
        <v>10</v>
      </c>
      <c r="D7" s="6" t="s">
        <v>11</v>
      </c>
      <c r="E7" s="6" t="s">
        <v>12</v>
      </c>
      <c r="F7" s="6" t="s">
        <v>13</v>
      </c>
    </row>
    <row r="8" spans="1:6" s="9" customFormat="1" ht="18.75" x14ac:dyDescent="0.25">
      <c r="A8" s="8" t="s">
        <v>14</v>
      </c>
      <c r="B8" s="35" t="s">
        <v>65</v>
      </c>
      <c r="C8" s="36"/>
      <c r="D8" s="8"/>
      <c r="E8" s="8"/>
      <c r="F8" s="8"/>
    </row>
    <row r="10" spans="1:6" ht="18.75" x14ac:dyDescent="0.25">
      <c r="A10" s="10"/>
      <c r="B10" s="11"/>
      <c r="C10" s="13"/>
      <c r="D10" s="15"/>
      <c r="E10" s="13"/>
      <c r="F10" s="14"/>
    </row>
    <row r="11" spans="1:6" ht="21.75" customHeight="1" x14ac:dyDescent="0.25">
      <c r="A11" s="10">
        <v>3</v>
      </c>
      <c r="B11" s="16" t="s">
        <v>21</v>
      </c>
      <c r="C11" s="15" t="s">
        <v>22</v>
      </c>
      <c r="D11" s="15" t="s">
        <v>23</v>
      </c>
      <c r="E11" s="13">
        <f>D5</f>
        <v>40</v>
      </c>
      <c r="F11" s="14" t="s">
        <v>19</v>
      </c>
    </row>
    <row r="12" spans="1:6" ht="18.75" x14ac:dyDescent="0.25">
      <c r="A12" s="10">
        <v>4</v>
      </c>
      <c r="B12" s="16" t="s">
        <v>24</v>
      </c>
      <c r="C12" s="15" t="s">
        <v>22</v>
      </c>
      <c r="D12" s="15" t="s">
        <v>23</v>
      </c>
      <c r="E12" s="13">
        <f>D5</f>
        <v>40</v>
      </c>
      <c r="F12" s="14" t="s">
        <v>19</v>
      </c>
    </row>
    <row r="13" spans="1:6" ht="18.75" x14ac:dyDescent="0.25">
      <c r="A13" s="10">
        <v>5</v>
      </c>
      <c r="B13" s="16" t="s">
        <v>25</v>
      </c>
      <c r="C13" s="15" t="s">
        <v>22</v>
      </c>
      <c r="D13" s="15" t="s">
        <v>23</v>
      </c>
      <c r="E13" s="13">
        <f>D5</f>
        <v>40</v>
      </c>
      <c r="F13" s="14" t="s">
        <v>19</v>
      </c>
    </row>
    <row r="14" spans="1:6" ht="18.75" x14ac:dyDescent="0.25">
      <c r="A14" s="10">
        <v>6</v>
      </c>
      <c r="B14" s="16" t="s">
        <v>26</v>
      </c>
      <c r="C14" s="15" t="s">
        <v>27</v>
      </c>
      <c r="D14" s="15" t="s">
        <v>23</v>
      </c>
      <c r="E14" s="13">
        <f>D5</f>
        <v>40</v>
      </c>
      <c r="F14" s="14" t="s">
        <v>19</v>
      </c>
    </row>
    <row r="15" spans="1:6" ht="18.75" x14ac:dyDescent="0.25">
      <c r="A15" s="10">
        <v>7</v>
      </c>
      <c r="B15" s="16" t="s">
        <v>28</v>
      </c>
      <c r="C15" s="15" t="s">
        <v>27</v>
      </c>
      <c r="D15" s="15" t="s">
        <v>23</v>
      </c>
      <c r="E15" s="13">
        <f>D5</f>
        <v>40</v>
      </c>
      <c r="F15" s="14" t="s">
        <v>19</v>
      </c>
    </row>
    <row r="16" spans="1:6" ht="18.75" x14ac:dyDescent="0.25">
      <c r="A16" s="10">
        <v>8</v>
      </c>
      <c r="B16" s="16" t="s">
        <v>29</v>
      </c>
      <c r="C16" s="17" t="s">
        <v>30</v>
      </c>
      <c r="D16" s="15" t="s">
        <v>31</v>
      </c>
      <c r="E16" s="18">
        <f>D5</f>
        <v>40</v>
      </c>
      <c r="F16" s="14" t="s">
        <v>19</v>
      </c>
    </row>
    <row r="17" spans="1:6" ht="18.75" x14ac:dyDescent="0.25">
      <c r="A17" s="10">
        <v>9</v>
      </c>
      <c r="B17" s="16" t="s">
        <v>32</v>
      </c>
      <c r="C17" s="15" t="s">
        <v>27</v>
      </c>
      <c r="D17" s="15" t="s">
        <v>33</v>
      </c>
      <c r="E17" s="18">
        <f>D5/10</f>
        <v>4</v>
      </c>
      <c r="F17" s="17" t="s">
        <v>34</v>
      </c>
    </row>
    <row r="18" spans="1:6" ht="18.75" x14ac:dyDescent="0.25">
      <c r="A18" s="10">
        <v>10</v>
      </c>
      <c r="B18" s="16" t="s">
        <v>35</v>
      </c>
      <c r="C18" s="15" t="s">
        <v>27</v>
      </c>
      <c r="D18" s="15" t="s">
        <v>36</v>
      </c>
      <c r="E18" s="18">
        <f>D5/10</f>
        <v>4</v>
      </c>
      <c r="F18" s="17" t="s">
        <v>34</v>
      </c>
    </row>
    <row r="19" spans="1:6" ht="18.75" x14ac:dyDescent="0.25">
      <c r="A19" s="10">
        <v>11</v>
      </c>
      <c r="B19" s="16" t="s">
        <v>37</v>
      </c>
      <c r="C19" s="15" t="s">
        <v>27</v>
      </c>
      <c r="D19" s="15" t="s">
        <v>36</v>
      </c>
      <c r="E19" s="18">
        <f>D5/10</f>
        <v>4</v>
      </c>
      <c r="F19" s="17" t="s">
        <v>34</v>
      </c>
    </row>
    <row r="20" spans="1:6" ht="18.75" x14ac:dyDescent="0.25">
      <c r="A20" s="10">
        <v>12</v>
      </c>
      <c r="B20" s="16" t="s">
        <v>38</v>
      </c>
      <c r="C20" s="15" t="s">
        <v>27</v>
      </c>
      <c r="D20" s="15" t="s">
        <v>36</v>
      </c>
      <c r="E20" s="18">
        <f>D5/10</f>
        <v>4</v>
      </c>
      <c r="F20" s="17" t="s">
        <v>34</v>
      </c>
    </row>
    <row r="21" spans="1:6" ht="18.75" x14ac:dyDescent="0.25">
      <c r="A21" s="10">
        <v>13</v>
      </c>
      <c r="B21" s="16" t="s">
        <v>39</v>
      </c>
      <c r="C21" s="15" t="s">
        <v>27</v>
      </c>
      <c r="D21" s="15" t="s">
        <v>36</v>
      </c>
      <c r="E21" s="19">
        <f>D5/15</f>
        <v>2.6666666666666665</v>
      </c>
      <c r="F21" s="17" t="s">
        <v>40</v>
      </c>
    </row>
    <row r="24" spans="1:6" x14ac:dyDescent="0.25">
      <c r="A24" s="24"/>
      <c r="B24" s="24"/>
      <c r="C24" s="37" t="s">
        <v>62</v>
      </c>
      <c r="D24" s="37"/>
      <c r="E24" s="37"/>
      <c r="F24" s="37"/>
    </row>
    <row r="25" spans="1:6" x14ac:dyDescent="0.25">
      <c r="A25" s="28" t="s">
        <v>69</v>
      </c>
      <c r="B25" s="28"/>
      <c r="C25" s="28" t="s">
        <v>63</v>
      </c>
      <c r="D25" s="28"/>
      <c r="E25" s="28"/>
      <c r="F25" s="28"/>
    </row>
    <row r="26" spans="1:6" ht="17.25" x14ac:dyDescent="0.25">
      <c r="A26" s="24"/>
      <c r="B26" s="25"/>
      <c r="C26" s="25"/>
      <c r="D26" s="25"/>
      <c r="E26" s="25"/>
      <c r="F26" s="25"/>
    </row>
    <row r="27" spans="1:6" x14ac:dyDescent="0.25">
      <c r="A27" s="26"/>
      <c r="B27" s="26"/>
      <c r="C27" s="26"/>
      <c r="D27" s="26"/>
      <c r="E27" s="26"/>
      <c r="F27" s="26"/>
    </row>
    <row r="28" spans="1:6" x14ac:dyDescent="0.25">
      <c r="A28" s="24"/>
      <c r="B28" s="24"/>
      <c r="C28" s="24"/>
      <c r="D28" s="24"/>
      <c r="E28" s="24"/>
      <c r="F28" s="24"/>
    </row>
    <row r="29" spans="1:6" x14ac:dyDescent="0.25">
      <c r="A29" s="29" t="s">
        <v>68</v>
      </c>
      <c r="B29" s="29"/>
      <c r="C29" s="30" t="s">
        <v>64</v>
      </c>
      <c r="D29" s="30"/>
      <c r="E29" s="30"/>
      <c r="F29" s="30"/>
    </row>
  </sheetData>
  <mergeCells count="10">
    <mergeCell ref="A25:B25"/>
    <mergeCell ref="C25:F25"/>
    <mergeCell ref="A29:B29"/>
    <mergeCell ref="C29:F29"/>
    <mergeCell ref="C1:F1"/>
    <mergeCell ref="C2:F2"/>
    <mergeCell ref="A4:F4"/>
    <mergeCell ref="A6:F6"/>
    <mergeCell ref="B8:C8"/>
    <mergeCell ref="C24:F24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2049" r:id="rId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49" r:id="rId3"/>
      </mc:Fallback>
    </mc:AlternateContent>
    <mc:AlternateContent xmlns:mc="http://schemas.openxmlformats.org/markup-compatibility/2006">
      <mc:Choice Requires="x14">
        <oleObject progId="Equation.3" shapeId="2050" r:id="rId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0" r:id="rId5"/>
      </mc:Fallback>
    </mc:AlternateContent>
    <mc:AlternateContent xmlns:mc="http://schemas.openxmlformats.org/markup-compatibility/2006">
      <mc:Choice Requires="x14">
        <oleObject progId="Equation.3" shapeId="2051" r:id="rId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1" r:id="rId6"/>
      </mc:Fallback>
    </mc:AlternateContent>
    <mc:AlternateContent xmlns:mc="http://schemas.openxmlformats.org/markup-compatibility/2006">
      <mc:Choice Requires="x14">
        <oleObject progId="Equation.3" shapeId="2052" r:id="rId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2" r:id="rId7"/>
      </mc:Fallback>
    </mc:AlternateContent>
    <mc:AlternateContent xmlns:mc="http://schemas.openxmlformats.org/markup-compatibility/2006">
      <mc:Choice Requires="x14">
        <oleObject progId="Equation.3" shapeId="2053" r:id="rId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3" r:id="rId8"/>
      </mc:Fallback>
    </mc:AlternateContent>
    <mc:AlternateContent xmlns:mc="http://schemas.openxmlformats.org/markup-compatibility/2006">
      <mc:Choice Requires="x14">
        <oleObject progId="Equation.3" shapeId="2054" r:id="rId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4" r:id="rId9"/>
      </mc:Fallback>
    </mc:AlternateContent>
    <mc:AlternateContent xmlns:mc="http://schemas.openxmlformats.org/markup-compatibility/2006">
      <mc:Choice Requires="x14">
        <oleObject progId="Equation.3" shapeId="2055" r:id="rId1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5" r:id="rId10"/>
      </mc:Fallback>
    </mc:AlternateContent>
    <mc:AlternateContent xmlns:mc="http://schemas.openxmlformats.org/markup-compatibility/2006">
      <mc:Choice Requires="x14">
        <oleObject progId="Equation.3" shapeId="2056" r:id="rId1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6" r:id="rId11"/>
      </mc:Fallback>
    </mc:AlternateContent>
    <mc:AlternateContent xmlns:mc="http://schemas.openxmlformats.org/markup-compatibility/2006">
      <mc:Choice Requires="x14">
        <oleObject progId="Equation.3" shapeId="2057" r:id="rId1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7" r:id="rId12"/>
      </mc:Fallback>
    </mc:AlternateContent>
    <mc:AlternateContent xmlns:mc="http://schemas.openxmlformats.org/markup-compatibility/2006">
      <mc:Choice Requires="x14">
        <oleObject progId="Equation.3" shapeId="2058" r:id="rId1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8" r:id="rId13"/>
      </mc:Fallback>
    </mc:AlternateContent>
    <mc:AlternateContent xmlns:mc="http://schemas.openxmlformats.org/markup-compatibility/2006">
      <mc:Choice Requires="x14">
        <oleObject progId="Equation.3" shapeId="2059" r:id="rId1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9" r:id="rId14"/>
      </mc:Fallback>
    </mc:AlternateContent>
    <mc:AlternateContent xmlns:mc="http://schemas.openxmlformats.org/markup-compatibility/2006">
      <mc:Choice Requires="x14">
        <oleObject progId="Equation.3" shapeId="2060" r:id="rId1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0" r:id="rId15"/>
      </mc:Fallback>
    </mc:AlternateContent>
    <mc:AlternateContent xmlns:mc="http://schemas.openxmlformats.org/markup-compatibility/2006">
      <mc:Choice Requires="x14">
        <oleObject progId="Equation.3" shapeId="2061" r:id="rId1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1" r:id="rId16"/>
      </mc:Fallback>
    </mc:AlternateContent>
    <mc:AlternateContent xmlns:mc="http://schemas.openxmlformats.org/markup-compatibility/2006">
      <mc:Choice Requires="x14">
        <oleObject progId="Equation.3" shapeId="2062" r:id="rId1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2" r:id="rId17"/>
      </mc:Fallback>
    </mc:AlternateContent>
    <mc:AlternateContent xmlns:mc="http://schemas.openxmlformats.org/markup-compatibility/2006">
      <mc:Choice Requires="x14">
        <oleObject progId="Equation.3" shapeId="2063" r:id="rId1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3" r:id="rId18"/>
      </mc:Fallback>
    </mc:AlternateContent>
    <mc:AlternateContent xmlns:mc="http://schemas.openxmlformats.org/markup-compatibility/2006">
      <mc:Choice Requires="x14">
        <oleObject progId="Equation.3" shapeId="2064" r:id="rId1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4" r:id="rId19"/>
      </mc:Fallback>
    </mc:AlternateContent>
    <mc:AlternateContent xmlns:mc="http://schemas.openxmlformats.org/markup-compatibility/2006">
      <mc:Choice Requires="x14">
        <oleObject progId="Equation.3" shapeId="2065" r:id="rId2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5" r:id="rId20"/>
      </mc:Fallback>
    </mc:AlternateContent>
    <mc:AlternateContent xmlns:mc="http://schemas.openxmlformats.org/markup-compatibility/2006">
      <mc:Choice Requires="x14">
        <oleObject progId="Equation.3" shapeId="2066" r:id="rId2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6" r:id="rId21"/>
      </mc:Fallback>
    </mc:AlternateContent>
    <mc:AlternateContent xmlns:mc="http://schemas.openxmlformats.org/markup-compatibility/2006">
      <mc:Choice Requires="x14">
        <oleObject progId="Equation.3" shapeId="2067" r:id="rId2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7" r:id="rId22"/>
      </mc:Fallback>
    </mc:AlternateContent>
    <mc:AlternateContent xmlns:mc="http://schemas.openxmlformats.org/markup-compatibility/2006">
      <mc:Choice Requires="x14">
        <oleObject progId="Equation.3" shapeId="2068" r:id="rId23">
          <objectPr defaultSize="0" autoPict="0" r:id="rId2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68" r:id="rId23"/>
      </mc:Fallback>
    </mc:AlternateContent>
    <mc:AlternateContent xmlns:mc="http://schemas.openxmlformats.org/markup-compatibility/2006">
      <mc:Choice Requires="x14">
        <oleObject progId="Equation.3" shapeId="2069" r:id="rId2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9" r:id="rId25"/>
      </mc:Fallback>
    </mc:AlternateContent>
    <mc:AlternateContent xmlns:mc="http://schemas.openxmlformats.org/markup-compatibility/2006">
      <mc:Choice Requires="x14">
        <oleObject progId="Equation.3" shapeId="2070" r:id="rId2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0" r:id="rId26"/>
      </mc:Fallback>
    </mc:AlternateContent>
    <mc:AlternateContent xmlns:mc="http://schemas.openxmlformats.org/markup-compatibility/2006">
      <mc:Choice Requires="x14">
        <oleObject progId="Equation.3" shapeId="2071" r:id="rId2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1" r:id="rId27"/>
      </mc:Fallback>
    </mc:AlternateContent>
    <mc:AlternateContent xmlns:mc="http://schemas.openxmlformats.org/markup-compatibility/2006">
      <mc:Choice Requires="x14">
        <oleObject progId="Equation.3" shapeId="2072" r:id="rId2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2" r:id="rId28"/>
      </mc:Fallback>
    </mc:AlternateContent>
    <mc:AlternateContent xmlns:mc="http://schemas.openxmlformats.org/markup-compatibility/2006">
      <mc:Choice Requires="x14">
        <oleObject progId="Equation.3" shapeId="2073" r:id="rId2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2073" r:id="rId29"/>
      </mc:Fallback>
    </mc:AlternateContent>
    <mc:AlternateContent xmlns:mc="http://schemas.openxmlformats.org/markup-compatibility/2006">
      <mc:Choice Requires="x14">
        <oleObject progId="Equation.3" shapeId="2074" r:id="rId30">
          <objectPr defaultSize="0" autoPict="0" r:id="rId2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74" r:id="rId30"/>
      </mc:Fallback>
    </mc:AlternateContent>
    <mc:AlternateContent xmlns:mc="http://schemas.openxmlformats.org/markup-compatibility/2006">
      <mc:Choice Requires="x14">
        <oleObject progId="Equation.3" shapeId="2075" r:id="rId31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75" r:id="rId31"/>
      </mc:Fallback>
    </mc:AlternateContent>
    <mc:AlternateContent xmlns:mc="http://schemas.openxmlformats.org/markup-compatibility/2006">
      <mc:Choice Requires="x14">
        <oleObject progId="Equation.3" shapeId="2076" r:id="rId32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76" r:id="rId32"/>
      </mc:Fallback>
    </mc:AlternateContent>
    <mc:AlternateContent xmlns:mc="http://schemas.openxmlformats.org/markup-compatibility/2006">
      <mc:Choice Requires="x14">
        <oleObject progId="Equation.3" shapeId="2077" r:id="rId33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77" r:id="rId33"/>
      </mc:Fallback>
    </mc:AlternateContent>
    <mc:AlternateContent xmlns:mc="http://schemas.openxmlformats.org/markup-compatibility/2006">
      <mc:Choice Requires="x14">
        <oleObject progId="Equation.3" shapeId="2078" r:id="rId34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78" r:id="rId34"/>
      </mc:Fallback>
    </mc:AlternateContent>
    <mc:AlternateContent xmlns:mc="http://schemas.openxmlformats.org/markup-compatibility/2006">
      <mc:Choice Requires="x14">
        <oleObject progId="Equation.3" shapeId="2079" r:id="rId3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79" r:id="rId35"/>
      </mc:Fallback>
    </mc:AlternateContent>
    <mc:AlternateContent xmlns:mc="http://schemas.openxmlformats.org/markup-compatibility/2006">
      <mc:Choice Requires="x14">
        <oleObject progId="Equation.3" shapeId="2080" r:id="rId36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0" r:id="rId36"/>
      </mc:Fallback>
    </mc:AlternateContent>
    <mc:AlternateContent xmlns:mc="http://schemas.openxmlformats.org/markup-compatibility/2006">
      <mc:Choice Requires="x14">
        <oleObject progId="Equation.3" shapeId="2081" r:id="rId37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2081" r:id="rId37"/>
      </mc:Fallback>
    </mc:AlternateContent>
    <mc:AlternateContent xmlns:mc="http://schemas.openxmlformats.org/markup-compatibility/2006">
      <mc:Choice Requires="x14">
        <oleObject progId="Equation.3" shapeId="2082" r:id="rId38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2082" r:id="rId38"/>
      </mc:Fallback>
    </mc:AlternateContent>
    <mc:AlternateContent xmlns:mc="http://schemas.openxmlformats.org/markup-compatibility/2006">
      <mc:Choice Requires="x14">
        <oleObject progId="Equation.3" shapeId="2083" r:id="rId39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083" r:id="rId39"/>
      </mc:Fallback>
    </mc:AlternateContent>
    <mc:AlternateContent xmlns:mc="http://schemas.openxmlformats.org/markup-compatibility/2006">
      <mc:Choice Requires="x14">
        <oleObject progId="Equation.3" shapeId="2084" r:id="rId40">
          <objectPr defaultSize="0" autoPict="0" r:id="rId4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2084" r:id="rId40"/>
      </mc:Fallback>
    </mc:AlternateContent>
    <mc:AlternateContent xmlns:mc="http://schemas.openxmlformats.org/markup-compatibility/2006">
      <mc:Choice Requires="x14">
        <oleObject progId="Equation.3" shapeId="2085" r:id="rId41">
          <objectPr defaultSize="0" autoPict="0" r:id="rId4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2085" r:id="rId41"/>
      </mc:Fallback>
    </mc:AlternateContent>
    <mc:AlternateContent xmlns:mc="http://schemas.openxmlformats.org/markup-compatibility/2006">
      <mc:Choice Requires="x14">
        <oleObject progId="Equation.3" shapeId="2086" r:id="rId42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38100</xdr:rowOff>
              </from>
              <to>
                <xdr:col>1</xdr:col>
                <xdr:colOff>123825</xdr:colOff>
                <xdr:row>20</xdr:row>
                <xdr:rowOff>38100</xdr:rowOff>
              </to>
            </anchor>
          </objectPr>
        </oleObject>
      </mc:Choice>
      <mc:Fallback>
        <oleObject progId="Equation.3" shapeId="2086" r:id="rId42"/>
      </mc:Fallback>
    </mc:AlternateContent>
    <mc:AlternateContent xmlns:mc="http://schemas.openxmlformats.org/markup-compatibility/2006">
      <mc:Choice Requires="x14">
        <oleObject progId="Equation.3" shapeId="2087" r:id="rId4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87" r:id="rId43"/>
      </mc:Fallback>
    </mc:AlternateContent>
    <mc:AlternateContent xmlns:mc="http://schemas.openxmlformats.org/markup-compatibility/2006">
      <mc:Choice Requires="x14">
        <oleObject progId="Equation.3" shapeId="2088" r:id="rId4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88" r:id="rId44"/>
      </mc:Fallback>
    </mc:AlternateContent>
    <mc:AlternateContent xmlns:mc="http://schemas.openxmlformats.org/markup-compatibility/2006">
      <mc:Choice Requires="x14">
        <oleObject progId="Equation.3" shapeId="2089" r:id="rId4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89" r:id="rId45"/>
      </mc:Fallback>
    </mc:AlternateContent>
    <mc:AlternateContent xmlns:mc="http://schemas.openxmlformats.org/markup-compatibility/2006">
      <mc:Choice Requires="x14">
        <oleObject progId="Equation.3" shapeId="2090" r:id="rId4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90" r:id="rId46"/>
      </mc:Fallback>
    </mc:AlternateContent>
    <mc:AlternateContent xmlns:mc="http://schemas.openxmlformats.org/markup-compatibility/2006">
      <mc:Choice Requires="x14">
        <oleObject progId="Equation.3" shapeId="2091" r:id="rId4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91" r:id="rId47"/>
      </mc:Fallback>
    </mc:AlternateContent>
    <mc:AlternateContent xmlns:mc="http://schemas.openxmlformats.org/markup-compatibility/2006">
      <mc:Choice Requires="x14">
        <oleObject progId="Equation.3" shapeId="2092" r:id="rId4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92" r:id="rId48"/>
      </mc:Fallback>
    </mc:AlternateContent>
    <mc:AlternateContent xmlns:mc="http://schemas.openxmlformats.org/markup-compatibility/2006">
      <mc:Choice Requires="x14">
        <oleObject progId="Equation.3" shapeId="2093" r:id="rId4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93" r:id="rId49"/>
      </mc:Fallback>
    </mc:AlternateContent>
    <mc:AlternateContent xmlns:mc="http://schemas.openxmlformats.org/markup-compatibility/2006">
      <mc:Choice Requires="x14">
        <oleObject progId="Equation.3" shapeId="2094" r:id="rId5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94" r:id="rId50"/>
      </mc:Fallback>
    </mc:AlternateContent>
    <mc:AlternateContent xmlns:mc="http://schemas.openxmlformats.org/markup-compatibility/2006">
      <mc:Choice Requires="x14">
        <oleObject progId="Equation.3" shapeId="2095" r:id="rId5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95" r:id="rId51"/>
      </mc:Fallback>
    </mc:AlternateContent>
    <mc:AlternateContent xmlns:mc="http://schemas.openxmlformats.org/markup-compatibility/2006">
      <mc:Choice Requires="x14">
        <oleObject progId="Equation.3" shapeId="2096" r:id="rId5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96" r:id="rId52"/>
      </mc:Fallback>
    </mc:AlternateContent>
    <mc:AlternateContent xmlns:mc="http://schemas.openxmlformats.org/markup-compatibility/2006">
      <mc:Choice Requires="x14">
        <oleObject progId="Equation.3" shapeId="2097" r:id="rId5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97" r:id="rId53"/>
      </mc:Fallback>
    </mc:AlternateContent>
    <mc:AlternateContent xmlns:mc="http://schemas.openxmlformats.org/markup-compatibility/2006">
      <mc:Choice Requires="x14">
        <oleObject progId="Equation.3" shapeId="2098" r:id="rId5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98" r:id="rId54"/>
      </mc:Fallback>
    </mc:AlternateContent>
    <mc:AlternateContent xmlns:mc="http://schemas.openxmlformats.org/markup-compatibility/2006">
      <mc:Choice Requires="x14">
        <oleObject progId="Equation.3" shapeId="2099" r:id="rId5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99" r:id="rId55"/>
      </mc:Fallback>
    </mc:AlternateContent>
    <mc:AlternateContent xmlns:mc="http://schemas.openxmlformats.org/markup-compatibility/2006">
      <mc:Choice Requires="x14">
        <oleObject progId="Equation.3" shapeId="2100" r:id="rId5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00" r:id="rId56"/>
      </mc:Fallback>
    </mc:AlternateContent>
    <mc:AlternateContent xmlns:mc="http://schemas.openxmlformats.org/markup-compatibility/2006">
      <mc:Choice Requires="x14">
        <oleObject progId="Equation.3" shapeId="2101" r:id="rId5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01" r:id="rId57"/>
      </mc:Fallback>
    </mc:AlternateContent>
    <mc:AlternateContent xmlns:mc="http://schemas.openxmlformats.org/markup-compatibility/2006">
      <mc:Choice Requires="x14">
        <oleObject progId="Equation.3" shapeId="2102" r:id="rId5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102" r:id="rId58"/>
      </mc:Fallback>
    </mc:AlternateContent>
    <mc:AlternateContent xmlns:mc="http://schemas.openxmlformats.org/markup-compatibility/2006">
      <mc:Choice Requires="x14">
        <oleObject progId="Equation.3" shapeId="2103" r:id="rId5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103" r:id="rId59"/>
      </mc:Fallback>
    </mc:AlternateContent>
    <mc:AlternateContent xmlns:mc="http://schemas.openxmlformats.org/markup-compatibility/2006">
      <mc:Choice Requires="x14">
        <oleObject progId="Equation.3" shapeId="2104" r:id="rId6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104" r:id="rId60"/>
      </mc:Fallback>
    </mc:AlternateContent>
    <mc:AlternateContent xmlns:mc="http://schemas.openxmlformats.org/markup-compatibility/2006">
      <mc:Choice Requires="x14">
        <oleObject progId="Equation.3" shapeId="2105" r:id="rId6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105" r:id="rId61"/>
      </mc:Fallback>
    </mc:AlternateContent>
    <mc:AlternateContent xmlns:mc="http://schemas.openxmlformats.org/markup-compatibility/2006">
      <mc:Choice Requires="x14">
        <oleObject progId="Equation.3" shapeId="2106" r:id="rId62">
          <objectPr defaultSize="0" autoPict="0" r:id="rId2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06" r:id="rId62"/>
      </mc:Fallback>
    </mc:AlternateContent>
    <mc:AlternateContent xmlns:mc="http://schemas.openxmlformats.org/markup-compatibility/2006">
      <mc:Choice Requires="x14">
        <oleObject progId="Equation.3" shapeId="2107" r:id="rId6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107" r:id="rId63"/>
      </mc:Fallback>
    </mc:AlternateContent>
    <mc:AlternateContent xmlns:mc="http://schemas.openxmlformats.org/markup-compatibility/2006">
      <mc:Choice Requires="x14">
        <oleObject progId="Equation.3" shapeId="2108" r:id="rId6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108" r:id="rId64"/>
      </mc:Fallback>
    </mc:AlternateContent>
    <mc:AlternateContent xmlns:mc="http://schemas.openxmlformats.org/markup-compatibility/2006">
      <mc:Choice Requires="x14">
        <oleObject progId="Equation.3" shapeId="2109" r:id="rId6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109" r:id="rId65"/>
      </mc:Fallback>
    </mc:AlternateContent>
    <mc:AlternateContent xmlns:mc="http://schemas.openxmlformats.org/markup-compatibility/2006">
      <mc:Choice Requires="x14">
        <oleObject progId="Equation.3" shapeId="2110" r:id="rId6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110" r:id="rId66"/>
      </mc:Fallback>
    </mc:AlternateContent>
    <mc:AlternateContent xmlns:mc="http://schemas.openxmlformats.org/markup-compatibility/2006">
      <mc:Choice Requires="x14">
        <oleObject progId="Equation.3" shapeId="2111" r:id="rId67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2111" r:id="rId67"/>
      </mc:Fallback>
    </mc:AlternateContent>
    <mc:AlternateContent xmlns:mc="http://schemas.openxmlformats.org/markup-compatibility/2006">
      <mc:Choice Requires="x14">
        <oleObject progId="Equation.3" shapeId="2112" r:id="rId68">
          <objectPr defaultSize="0" autoPict="0" r:id="rId2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12" r:id="rId68"/>
      </mc:Fallback>
    </mc:AlternateContent>
    <mc:AlternateContent xmlns:mc="http://schemas.openxmlformats.org/markup-compatibility/2006">
      <mc:Choice Requires="x14">
        <oleObject progId="Equation.3" shapeId="2113" r:id="rId69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13" r:id="rId69"/>
      </mc:Fallback>
    </mc:AlternateContent>
    <mc:AlternateContent xmlns:mc="http://schemas.openxmlformats.org/markup-compatibility/2006">
      <mc:Choice Requires="x14">
        <oleObject progId="Equation.3" shapeId="2114" r:id="rId70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14" r:id="rId70"/>
      </mc:Fallback>
    </mc:AlternateContent>
    <mc:AlternateContent xmlns:mc="http://schemas.openxmlformats.org/markup-compatibility/2006">
      <mc:Choice Requires="x14">
        <oleObject progId="Equation.3" shapeId="2115" r:id="rId71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15" r:id="rId71"/>
      </mc:Fallback>
    </mc:AlternateContent>
    <mc:AlternateContent xmlns:mc="http://schemas.openxmlformats.org/markup-compatibility/2006">
      <mc:Choice Requires="x14">
        <oleObject progId="Equation.3" shapeId="2116" r:id="rId72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16" r:id="rId72"/>
      </mc:Fallback>
    </mc:AlternateContent>
    <mc:AlternateContent xmlns:mc="http://schemas.openxmlformats.org/markup-compatibility/2006">
      <mc:Choice Requires="x14">
        <oleObject progId="Equation.3" shapeId="2117" r:id="rId73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17" r:id="rId73"/>
      </mc:Fallback>
    </mc:AlternateContent>
    <mc:AlternateContent xmlns:mc="http://schemas.openxmlformats.org/markup-compatibility/2006">
      <mc:Choice Requires="x14">
        <oleObject progId="Equation.3" shapeId="2118" r:id="rId74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18" r:id="rId74"/>
      </mc:Fallback>
    </mc:AlternateContent>
    <mc:AlternateContent xmlns:mc="http://schemas.openxmlformats.org/markup-compatibility/2006">
      <mc:Choice Requires="x14">
        <oleObject progId="Equation.3" shapeId="2119" r:id="rId75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2119" r:id="rId75"/>
      </mc:Fallback>
    </mc:AlternateContent>
    <mc:AlternateContent xmlns:mc="http://schemas.openxmlformats.org/markup-compatibility/2006">
      <mc:Choice Requires="x14">
        <oleObject progId="Equation.3" shapeId="2120" r:id="rId76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2120" r:id="rId76"/>
      </mc:Fallback>
    </mc:AlternateContent>
    <mc:AlternateContent xmlns:mc="http://schemas.openxmlformats.org/markup-compatibility/2006">
      <mc:Choice Requires="x14">
        <oleObject progId="Equation.3" shapeId="2121" r:id="rId77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121" r:id="rId77"/>
      </mc:Fallback>
    </mc:AlternateContent>
    <mc:AlternateContent xmlns:mc="http://schemas.openxmlformats.org/markup-compatibility/2006">
      <mc:Choice Requires="x14">
        <oleObject progId="Equation.3" shapeId="2122" r:id="rId78">
          <objectPr defaultSize="0" autoPict="0" r:id="rId4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2122" r:id="rId78"/>
      </mc:Fallback>
    </mc:AlternateContent>
    <mc:AlternateContent xmlns:mc="http://schemas.openxmlformats.org/markup-compatibility/2006">
      <mc:Choice Requires="x14">
        <oleObject progId="Equation.3" shapeId="2123" r:id="rId79">
          <objectPr defaultSize="0" autoPict="0" r:id="rId4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2123" r:id="rId79"/>
      </mc:Fallback>
    </mc:AlternateContent>
    <mc:AlternateContent xmlns:mc="http://schemas.openxmlformats.org/markup-compatibility/2006">
      <mc:Choice Requires="x14">
        <oleObject progId="Equation.3" shapeId="2124" r:id="rId80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38100</xdr:rowOff>
              </from>
              <to>
                <xdr:col>1</xdr:col>
                <xdr:colOff>123825</xdr:colOff>
                <xdr:row>20</xdr:row>
                <xdr:rowOff>38100</xdr:rowOff>
              </to>
            </anchor>
          </objectPr>
        </oleObject>
      </mc:Choice>
      <mc:Fallback>
        <oleObject progId="Equation.3" shapeId="2124" r:id="rId80"/>
      </mc:Fallback>
    </mc:AlternateContent>
    <mc:AlternateContent xmlns:mc="http://schemas.openxmlformats.org/markup-compatibility/2006">
      <mc:Choice Requires="x14">
        <oleObject progId="Equation.3" shapeId="2125" r:id="rId81">
          <objectPr defaultSize="0" autoPict="0" r:id="rId4">
            <anchor moveWithCells="1" sizeWithCells="1">
              <from>
                <xdr:col>0</xdr:col>
                <xdr:colOff>0</xdr:colOff>
                <xdr:row>26</xdr:row>
                <xdr:rowOff>0</xdr:rowOff>
              </from>
              <to>
                <xdr:col>0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2125" r:id="rId81"/>
      </mc:Fallback>
    </mc:AlternateContent>
    <mc:AlternateContent xmlns:mc="http://schemas.openxmlformats.org/markup-compatibility/2006">
      <mc:Choice Requires="x14">
        <oleObject progId="Equation.3" shapeId="2126" r:id="rId82">
          <objectPr defaultSize="0" autoPict="0" r:id="rId4">
            <anchor moveWithCells="1" sizeWithCells="1">
              <from>
                <xdr:col>0</xdr:col>
                <xdr:colOff>0</xdr:colOff>
                <xdr:row>26</xdr:row>
                <xdr:rowOff>0</xdr:rowOff>
              </from>
              <to>
                <xdr:col>0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2126" r:id="rId82"/>
      </mc:Fallback>
    </mc:AlternateContent>
    <mc:AlternateContent xmlns:mc="http://schemas.openxmlformats.org/markup-compatibility/2006">
      <mc:Choice Requires="x14">
        <oleObject progId="Equation.3" shapeId="2127" r:id="rId83">
          <objectPr defaultSize="0" autoPict="0" r:id="rId4">
            <anchor moveWithCells="1" sizeWithCells="1">
              <from>
                <xdr:col>0</xdr:col>
                <xdr:colOff>0</xdr:colOff>
                <xdr:row>26</xdr:row>
                <xdr:rowOff>0</xdr:rowOff>
              </from>
              <to>
                <xdr:col>0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2127" r:id="rId83"/>
      </mc:Fallback>
    </mc:AlternateContent>
    <mc:AlternateContent xmlns:mc="http://schemas.openxmlformats.org/markup-compatibility/2006">
      <mc:Choice Requires="x14">
        <oleObject progId="Equation.3" shapeId="2128" r:id="rId84">
          <objectPr defaultSize="0" autoPict="0" r:id="rId4">
            <anchor moveWithCells="1" sizeWithCells="1">
              <from>
                <xdr:col>0</xdr:col>
                <xdr:colOff>0</xdr:colOff>
                <xdr:row>26</xdr:row>
                <xdr:rowOff>0</xdr:rowOff>
              </from>
              <to>
                <xdr:col>0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2128" r:id="rId84"/>
      </mc:Fallback>
    </mc:AlternateContent>
    <mc:AlternateContent xmlns:mc="http://schemas.openxmlformats.org/markup-compatibility/2006">
      <mc:Choice Requires="x14">
        <oleObject progId="Equation.3" shapeId="2129" r:id="rId85">
          <objectPr defaultSize="0" autoPict="0" r:id="rId4">
            <anchor moveWithCells="1" sizeWithCells="1">
              <from>
                <xdr:col>0</xdr:col>
                <xdr:colOff>0</xdr:colOff>
                <xdr:row>26</xdr:row>
                <xdr:rowOff>0</xdr:rowOff>
              </from>
              <to>
                <xdr:col>0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2129" r:id="rId85"/>
      </mc:Fallback>
    </mc:AlternateContent>
    <mc:AlternateContent xmlns:mc="http://schemas.openxmlformats.org/markup-compatibility/2006">
      <mc:Choice Requires="x14">
        <oleObject progId="Equation.3" shapeId="2130" r:id="rId86">
          <objectPr defaultSize="0" autoPict="0" r:id="rId4">
            <anchor moveWithCells="1" sizeWithCells="1">
              <from>
                <xdr:col>0</xdr:col>
                <xdr:colOff>0</xdr:colOff>
                <xdr:row>26</xdr:row>
                <xdr:rowOff>0</xdr:rowOff>
              </from>
              <to>
                <xdr:col>0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2130" r:id="rId86"/>
      </mc:Fallback>
    </mc:AlternateContent>
    <mc:AlternateContent xmlns:mc="http://schemas.openxmlformats.org/markup-compatibility/2006">
      <mc:Choice Requires="x14">
        <oleObject progId="Equation.3" shapeId="2131" r:id="rId87">
          <objectPr defaultSize="0" autoPict="0" r:id="rId4">
            <anchor moveWithCells="1" sizeWithCells="1">
              <from>
                <xdr:col>0</xdr:col>
                <xdr:colOff>0</xdr:colOff>
                <xdr:row>26</xdr:row>
                <xdr:rowOff>0</xdr:rowOff>
              </from>
              <to>
                <xdr:col>0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2131" r:id="rId87"/>
      </mc:Fallback>
    </mc:AlternateContent>
    <mc:AlternateContent xmlns:mc="http://schemas.openxmlformats.org/markup-compatibility/2006">
      <mc:Choice Requires="x14">
        <oleObject progId="Equation.3" shapeId="2132" r:id="rId88">
          <objectPr defaultSize="0" autoPict="0" r:id="rId24">
            <anchor moveWithCells="1" sizeWithCells="1">
              <from>
                <xdr:col>0</xdr:col>
                <xdr:colOff>0</xdr:colOff>
                <xdr:row>26</xdr:row>
                <xdr:rowOff>0</xdr:rowOff>
              </from>
              <to>
                <xdr:col>0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2132" r:id="rId88"/>
      </mc:Fallback>
    </mc:AlternateContent>
    <mc:AlternateContent xmlns:mc="http://schemas.openxmlformats.org/markup-compatibility/2006">
      <mc:Choice Requires="x14">
        <oleObject progId="Equation.3" shapeId="2133" r:id="rId89">
          <objectPr defaultSize="0" autoPict="0" r:id="rId24">
            <anchor moveWithCells="1" sizeWithCells="1">
              <from>
                <xdr:col>0</xdr:col>
                <xdr:colOff>0</xdr:colOff>
                <xdr:row>26</xdr:row>
                <xdr:rowOff>0</xdr:rowOff>
              </from>
              <to>
                <xdr:col>0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2133" r:id="rId89"/>
      </mc:Fallback>
    </mc:AlternateContent>
    <mc:AlternateContent xmlns:mc="http://schemas.openxmlformats.org/markup-compatibility/2006">
      <mc:Choice Requires="x14">
        <oleObject progId="Equation.3" shapeId="2134" r:id="rId90">
          <objectPr defaultSize="0" autoPict="0" r:id="rId4">
            <anchor moveWithCells="1" sizeWithCells="1">
              <from>
                <xdr:col>0</xdr:col>
                <xdr:colOff>0</xdr:colOff>
                <xdr:row>26</xdr:row>
                <xdr:rowOff>0</xdr:rowOff>
              </from>
              <to>
                <xdr:col>0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2134" r:id="rId90"/>
      </mc:Fallback>
    </mc:AlternateContent>
    <mc:AlternateContent xmlns:mc="http://schemas.openxmlformats.org/markup-compatibility/2006">
      <mc:Choice Requires="x14">
        <oleObject progId="Equation.3" shapeId="2135" r:id="rId91">
          <objectPr defaultSize="0" autoPict="0" r:id="rId24">
            <anchor moveWithCells="1" sizeWithCells="1">
              <from>
                <xdr:col>0</xdr:col>
                <xdr:colOff>0</xdr:colOff>
                <xdr:row>26</xdr:row>
                <xdr:rowOff>0</xdr:rowOff>
              </from>
              <to>
                <xdr:col>0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2135" r:id="rId91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workbookViewId="0">
      <selection activeCell="A28" sqref="A28"/>
    </sheetView>
  </sheetViews>
  <sheetFormatPr defaultRowHeight="15" x14ac:dyDescent="0.25"/>
  <cols>
    <col min="1" max="1" width="12.5703125" customWidth="1"/>
    <col min="2" max="2" width="28.28515625" customWidth="1"/>
    <col min="3" max="3" width="17" customWidth="1"/>
    <col min="4" max="5" width="17.42578125" customWidth="1"/>
    <col min="6" max="6" width="18.7109375" customWidth="1"/>
  </cols>
  <sheetData>
    <row r="1" spans="1:6" ht="16.5" x14ac:dyDescent="0.25">
      <c r="A1" s="1" t="s">
        <v>0</v>
      </c>
      <c r="B1" s="2" t="s">
        <v>1</v>
      </c>
      <c r="C1" s="31" t="s">
        <v>2</v>
      </c>
      <c r="D1" s="31"/>
      <c r="E1" s="31"/>
      <c r="F1" s="31"/>
    </row>
    <row r="2" spans="1:6" ht="16.5" x14ac:dyDescent="0.25">
      <c r="A2" s="3" t="s">
        <v>3</v>
      </c>
      <c r="B2" s="2" t="s">
        <v>4</v>
      </c>
      <c r="C2" s="32" t="s">
        <v>5</v>
      </c>
      <c r="D2" s="32"/>
      <c r="E2" s="32"/>
      <c r="F2" s="32"/>
    </row>
    <row r="3" spans="1:6" ht="16.5" x14ac:dyDescent="0.25">
      <c r="A3" s="4"/>
      <c r="B3" s="4"/>
      <c r="C3" s="4"/>
      <c r="D3" s="4"/>
      <c r="E3" s="4"/>
      <c r="F3" s="4"/>
    </row>
    <row r="4" spans="1:6" ht="18.75" x14ac:dyDescent="0.25">
      <c r="A4" s="33" t="s">
        <v>6</v>
      </c>
      <c r="B4" s="33"/>
      <c r="C4" s="33"/>
      <c r="D4" s="33"/>
      <c r="E4" s="33"/>
      <c r="F4" s="33"/>
    </row>
    <row r="5" spans="1:6" ht="18.75" x14ac:dyDescent="0.25">
      <c r="A5" s="27"/>
      <c r="B5" s="27"/>
      <c r="C5" s="27" t="s">
        <v>7</v>
      </c>
      <c r="D5" s="27">
        <v>670</v>
      </c>
      <c r="E5" s="27"/>
      <c r="F5" s="27"/>
    </row>
    <row r="6" spans="1:6" ht="16.5" x14ac:dyDescent="0.25">
      <c r="A6" s="34"/>
      <c r="B6" s="34"/>
      <c r="C6" s="34"/>
      <c r="D6" s="34"/>
      <c r="E6" s="34"/>
      <c r="F6" s="34"/>
    </row>
    <row r="7" spans="1:6" ht="36.75" customHeight="1" x14ac:dyDescent="0.25">
      <c r="A7" s="6" t="s">
        <v>8</v>
      </c>
      <c r="B7" s="6" t="s">
        <v>9</v>
      </c>
      <c r="C7" s="6" t="s">
        <v>10</v>
      </c>
      <c r="D7" s="6" t="s">
        <v>11</v>
      </c>
      <c r="E7" s="6" t="s">
        <v>12</v>
      </c>
      <c r="F7" s="6" t="s">
        <v>13</v>
      </c>
    </row>
    <row r="8" spans="1:6" ht="18.75" x14ac:dyDescent="0.25">
      <c r="A8" s="8" t="s">
        <v>14</v>
      </c>
      <c r="B8" s="35" t="s">
        <v>15</v>
      </c>
      <c r="C8" s="36"/>
      <c r="D8" s="8"/>
      <c r="E8" s="8"/>
      <c r="F8" s="8"/>
    </row>
    <row r="9" spans="1:6" ht="18.75" x14ac:dyDescent="0.25">
      <c r="A9" s="10">
        <v>1</v>
      </c>
      <c r="B9" s="11" t="s">
        <v>66</v>
      </c>
      <c r="C9" s="13" t="s">
        <v>67</v>
      </c>
      <c r="D9" s="13" t="s">
        <v>18</v>
      </c>
      <c r="E9" s="13">
        <f>'TIỆN NC TRUNG CẤP'!D5</f>
        <v>40</v>
      </c>
      <c r="F9" s="14" t="s">
        <v>19</v>
      </c>
    </row>
    <row r="10" spans="1:6" ht="21" customHeight="1" x14ac:dyDescent="0.25">
      <c r="A10" s="10">
        <v>2</v>
      </c>
      <c r="B10" s="11" t="s">
        <v>16</v>
      </c>
      <c r="C10" s="12" t="s">
        <v>17</v>
      </c>
      <c r="D10" s="13" t="s">
        <v>18</v>
      </c>
      <c r="E10" s="13">
        <f>D5</f>
        <v>670</v>
      </c>
      <c r="F10" s="14" t="s">
        <v>19</v>
      </c>
    </row>
    <row r="11" spans="1:6" ht="21" customHeight="1" x14ac:dyDescent="0.25">
      <c r="A11" s="10">
        <v>3</v>
      </c>
      <c r="B11" s="11" t="s">
        <v>20</v>
      </c>
      <c r="C11" s="12" t="s">
        <v>17</v>
      </c>
      <c r="D11" s="15" t="s">
        <v>18</v>
      </c>
      <c r="E11" s="13">
        <f>D5</f>
        <v>670</v>
      </c>
      <c r="F11" s="14" t="s">
        <v>19</v>
      </c>
    </row>
    <row r="12" spans="1:6" ht="37.5" customHeight="1" x14ac:dyDescent="0.25">
      <c r="A12" s="10">
        <v>4</v>
      </c>
      <c r="B12" s="16" t="s">
        <v>21</v>
      </c>
      <c r="C12" s="15" t="s">
        <v>22</v>
      </c>
      <c r="D12" s="15" t="s">
        <v>23</v>
      </c>
      <c r="E12" s="13">
        <f>D5</f>
        <v>670</v>
      </c>
      <c r="F12" s="14" t="s">
        <v>19</v>
      </c>
    </row>
    <row r="13" spans="1:6" ht="21" customHeight="1" x14ac:dyDescent="0.25">
      <c r="A13" s="10">
        <v>5</v>
      </c>
      <c r="B13" s="16" t="s">
        <v>24</v>
      </c>
      <c r="C13" s="15" t="s">
        <v>22</v>
      </c>
      <c r="D13" s="15" t="s">
        <v>23</v>
      </c>
      <c r="E13" s="13">
        <f>D5</f>
        <v>670</v>
      </c>
      <c r="F13" s="14" t="s">
        <v>19</v>
      </c>
    </row>
    <row r="14" spans="1:6" ht="21" customHeight="1" x14ac:dyDescent="0.25">
      <c r="A14" s="10">
        <v>6</v>
      </c>
      <c r="B14" s="16" t="s">
        <v>25</v>
      </c>
      <c r="C14" s="15" t="s">
        <v>22</v>
      </c>
      <c r="D14" s="15" t="s">
        <v>23</v>
      </c>
      <c r="E14" s="13">
        <f>D5</f>
        <v>670</v>
      </c>
      <c r="F14" s="14" t="s">
        <v>19</v>
      </c>
    </row>
    <row r="15" spans="1:6" ht="21" customHeight="1" x14ac:dyDescent="0.25">
      <c r="A15" s="10">
        <v>7</v>
      </c>
      <c r="B15" s="16" t="s">
        <v>26</v>
      </c>
      <c r="C15" s="15" t="s">
        <v>27</v>
      </c>
      <c r="D15" s="15" t="s">
        <v>23</v>
      </c>
      <c r="E15" s="13">
        <f>D5</f>
        <v>670</v>
      </c>
      <c r="F15" s="14" t="s">
        <v>19</v>
      </c>
    </row>
    <row r="16" spans="1:6" ht="21" customHeight="1" x14ac:dyDescent="0.25">
      <c r="A16" s="10">
        <v>8</v>
      </c>
      <c r="B16" s="16" t="s">
        <v>28</v>
      </c>
      <c r="C16" s="15" t="s">
        <v>27</v>
      </c>
      <c r="D16" s="15" t="s">
        <v>23</v>
      </c>
      <c r="E16" s="13">
        <f>D5</f>
        <v>670</v>
      </c>
      <c r="F16" s="14" t="s">
        <v>19</v>
      </c>
    </row>
    <row r="17" spans="1:6" ht="21" customHeight="1" x14ac:dyDescent="0.25">
      <c r="A17" s="10">
        <v>9</v>
      </c>
      <c r="B17" s="16" t="s">
        <v>29</v>
      </c>
      <c r="C17" s="17" t="s">
        <v>30</v>
      </c>
      <c r="D17" s="15" t="s">
        <v>31</v>
      </c>
      <c r="E17" s="18">
        <f>D5</f>
        <v>670</v>
      </c>
      <c r="F17" s="14" t="s">
        <v>19</v>
      </c>
    </row>
    <row r="18" spans="1:6" ht="21" customHeight="1" x14ac:dyDescent="0.25">
      <c r="A18" s="10">
        <v>10</v>
      </c>
      <c r="B18" s="16" t="s">
        <v>32</v>
      </c>
      <c r="C18" s="15" t="s">
        <v>27</v>
      </c>
      <c r="D18" s="15" t="s">
        <v>33</v>
      </c>
      <c r="E18" s="18">
        <f>D5/10</f>
        <v>67</v>
      </c>
      <c r="F18" s="17" t="s">
        <v>34</v>
      </c>
    </row>
    <row r="19" spans="1:6" ht="21" customHeight="1" x14ac:dyDescent="0.25">
      <c r="A19" s="10">
        <v>11</v>
      </c>
      <c r="B19" s="16" t="s">
        <v>35</v>
      </c>
      <c r="C19" s="15" t="s">
        <v>27</v>
      </c>
      <c r="D19" s="15" t="s">
        <v>36</v>
      </c>
      <c r="E19" s="18">
        <f>D5/10</f>
        <v>67</v>
      </c>
      <c r="F19" s="17" t="s">
        <v>34</v>
      </c>
    </row>
    <row r="20" spans="1:6" ht="21" customHeight="1" x14ac:dyDescent="0.25">
      <c r="A20" s="10">
        <v>12</v>
      </c>
      <c r="B20" s="16" t="s">
        <v>37</v>
      </c>
      <c r="C20" s="15" t="s">
        <v>27</v>
      </c>
      <c r="D20" s="15" t="s">
        <v>36</v>
      </c>
      <c r="E20" s="18">
        <f>D5/10</f>
        <v>67</v>
      </c>
      <c r="F20" s="17" t="s">
        <v>34</v>
      </c>
    </row>
    <row r="21" spans="1:6" ht="21" customHeight="1" x14ac:dyDescent="0.25">
      <c r="A21" s="10">
        <v>13</v>
      </c>
      <c r="B21" s="16" t="s">
        <v>38</v>
      </c>
      <c r="C21" s="15" t="s">
        <v>27</v>
      </c>
      <c r="D21" s="15" t="s">
        <v>36</v>
      </c>
      <c r="E21" s="18">
        <f>D5/10</f>
        <v>67</v>
      </c>
      <c r="F21" s="17" t="s">
        <v>34</v>
      </c>
    </row>
    <row r="22" spans="1:6" ht="21" customHeight="1" x14ac:dyDescent="0.25">
      <c r="A22" s="10">
        <v>14</v>
      </c>
      <c r="B22" s="16" t="s">
        <v>39</v>
      </c>
      <c r="C22" s="15" t="s">
        <v>27</v>
      </c>
      <c r="D22" s="15" t="s">
        <v>36</v>
      </c>
      <c r="E22" s="19">
        <f>D5/15</f>
        <v>44.666666666666664</v>
      </c>
      <c r="F22" s="17" t="s">
        <v>40</v>
      </c>
    </row>
    <row r="23" spans="1:6" ht="22.5" customHeight="1" x14ac:dyDescent="0.25">
      <c r="A23" s="10">
        <v>15</v>
      </c>
      <c r="B23" s="16" t="s">
        <v>41</v>
      </c>
      <c r="C23" s="15" t="s">
        <v>42</v>
      </c>
      <c r="D23" s="15" t="s">
        <v>43</v>
      </c>
      <c r="E23" s="18">
        <v>2</v>
      </c>
      <c r="F23" s="17" t="s">
        <v>44</v>
      </c>
    </row>
    <row r="24" spans="1:6" ht="36" customHeight="1" x14ac:dyDescent="0.25">
      <c r="A24" s="10">
        <v>16</v>
      </c>
      <c r="B24" s="16" t="s">
        <v>45</v>
      </c>
      <c r="C24" s="15" t="s">
        <v>46</v>
      </c>
      <c r="D24" s="15" t="s">
        <v>47</v>
      </c>
      <c r="E24" s="18">
        <v>3</v>
      </c>
      <c r="F24" s="17" t="s">
        <v>44</v>
      </c>
    </row>
    <row r="25" spans="1:6" ht="21" customHeight="1" x14ac:dyDescent="0.25">
      <c r="A25" s="10">
        <v>17</v>
      </c>
      <c r="B25" s="16" t="s">
        <v>48</v>
      </c>
      <c r="C25" s="15" t="s">
        <v>46</v>
      </c>
      <c r="D25" s="15" t="s">
        <v>47</v>
      </c>
      <c r="E25" s="18">
        <v>3</v>
      </c>
      <c r="F25" s="17" t="s">
        <v>44</v>
      </c>
    </row>
    <row r="26" spans="1:6" ht="21" customHeight="1" x14ac:dyDescent="0.25">
      <c r="A26" s="10">
        <v>18</v>
      </c>
      <c r="B26" s="16" t="s">
        <v>49</v>
      </c>
      <c r="C26" s="15" t="s">
        <v>50</v>
      </c>
      <c r="D26" s="15" t="s">
        <v>51</v>
      </c>
      <c r="E26" s="18">
        <f>D5/10</f>
        <v>67</v>
      </c>
      <c r="F26" s="17" t="s">
        <v>34</v>
      </c>
    </row>
    <row r="27" spans="1:6" ht="33.75" customHeight="1" x14ac:dyDescent="0.25">
      <c r="A27" s="10">
        <v>19</v>
      </c>
      <c r="B27" s="21" t="s">
        <v>52</v>
      </c>
      <c r="C27" s="15" t="s">
        <v>53</v>
      </c>
      <c r="D27" s="15" t="s">
        <v>54</v>
      </c>
      <c r="E27" s="18">
        <v>1</v>
      </c>
      <c r="F27" s="17" t="s">
        <v>55</v>
      </c>
    </row>
    <row r="28" spans="1:6" ht="21" customHeight="1" x14ac:dyDescent="0.25">
      <c r="A28" s="10">
        <v>20</v>
      </c>
      <c r="B28" s="16" t="s">
        <v>56</v>
      </c>
      <c r="C28" s="15"/>
      <c r="D28" s="15" t="s">
        <v>57</v>
      </c>
      <c r="E28" s="18">
        <v>50</v>
      </c>
      <c r="F28" s="17" t="s">
        <v>44</v>
      </c>
    </row>
    <row r="29" spans="1:6" ht="21" customHeight="1" x14ac:dyDescent="0.25">
      <c r="A29" s="10">
        <v>21</v>
      </c>
      <c r="B29" s="16" t="s">
        <v>58</v>
      </c>
      <c r="C29" s="15"/>
      <c r="D29" s="15" t="s">
        <v>43</v>
      </c>
      <c r="E29" s="18">
        <v>10</v>
      </c>
      <c r="F29" s="17" t="s">
        <v>44</v>
      </c>
    </row>
    <row r="30" spans="1:6" ht="21" customHeight="1" x14ac:dyDescent="0.25">
      <c r="A30" s="10">
        <v>22</v>
      </c>
      <c r="B30" s="16" t="s">
        <v>59</v>
      </c>
      <c r="C30" s="15"/>
      <c r="D30" s="15" t="s">
        <v>43</v>
      </c>
      <c r="E30" s="18">
        <v>10</v>
      </c>
      <c r="F30" s="17" t="s">
        <v>44</v>
      </c>
    </row>
    <row r="31" spans="1:6" ht="21" customHeight="1" x14ac:dyDescent="0.25">
      <c r="A31" s="10">
        <v>23</v>
      </c>
      <c r="B31" s="22" t="s">
        <v>60</v>
      </c>
      <c r="C31" s="23" t="s">
        <v>61</v>
      </c>
      <c r="D31" s="23" t="s">
        <v>43</v>
      </c>
      <c r="E31" s="23">
        <v>20</v>
      </c>
      <c r="F31" s="17" t="s">
        <v>44</v>
      </c>
    </row>
    <row r="32" spans="1:6" ht="16.5" x14ac:dyDescent="0.25">
      <c r="A32" s="4"/>
      <c r="B32" s="4"/>
      <c r="C32" s="4"/>
      <c r="D32" s="4"/>
      <c r="E32" s="4"/>
      <c r="F32" s="4"/>
    </row>
    <row r="33" spans="1:6" ht="16.5" x14ac:dyDescent="0.25">
      <c r="A33" s="24"/>
      <c r="B33" s="24"/>
      <c r="C33" s="37" t="s">
        <v>62</v>
      </c>
      <c r="D33" s="37"/>
      <c r="E33" s="37"/>
      <c r="F33" s="37"/>
    </row>
    <row r="34" spans="1:6" ht="16.5" x14ac:dyDescent="0.25">
      <c r="A34" s="28" t="s">
        <v>69</v>
      </c>
      <c r="B34" s="28"/>
      <c r="C34" s="28" t="s">
        <v>63</v>
      </c>
      <c r="D34" s="28"/>
      <c r="E34" s="28"/>
      <c r="F34" s="28"/>
    </row>
    <row r="35" spans="1:6" ht="17.25" x14ac:dyDescent="0.25">
      <c r="A35" s="24"/>
      <c r="B35" s="25"/>
      <c r="C35" s="25"/>
      <c r="D35" s="25"/>
      <c r="E35" s="25"/>
      <c r="F35" s="25"/>
    </row>
    <row r="36" spans="1:6" ht="17.25" x14ac:dyDescent="0.25">
      <c r="A36" s="24"/>
      <c r="B36" s="25"/>
      <c r="C36" s="25"/>
      <c r="D36" s="25"/>
      <c r="E36" s="25"/>
      <c r="F36" s="25"/>
    </row>
    <row r="37" spans="1:6" ht="15.75" x14ac:dyDescent="0.25">
      <c r="A37" s="26"/>
      <c r="B37" s="26"/>
      <c r="C37" s="26"/>
      <c r="D37" s="26"/>
      <c r="E37" s="26"/>
      <c r="F37" s="26"/>
    </row>
    <row r="38" spans="1:6" ht="16.5" x14ac:dyDescent="0.25">
      <c r="A38" s="24"/>
      <c r="B38" s="24"/>
      <c r="C38" s="24"/>
      <c r="D38" s="24"/>
      <c r="E38" s="24"/>
      <c r="F38" s="24"/>
    </row>
    <row r="39" spans="1:6" ht="16.5" x14ac:dyDescent="0.25">
      <c r="A39" s="29" t="s">
        <v>68</v>
      </c>
      <c r="B39" s="29"/>
      <c r="C39" s="30" t="s">
        <v>64</v>
      </c>
      <c r="D39" s="30"/>
      <c r="E39" s="30"/>
      <c r="F39" s="30"/>
    </row>
  </sheetData>
  <mergeCells count="10">
    <mergeCell ref="A34:B34"/>
    <mergeCell ref="C34:F34"/>
    <mergeCell ref="A39:B39"/>
    <mergeCell ref="C39:F39"/>
    <mergeCell ref="C1:F1"/>
    <mergeCell ref="C2:F2"/>
    <mergeCell ref="A4:F4"/>
    <mergeCell ref="A6:F6"/>
    <mergeCell ref="B8:C8"/>
    <mergeCell ref="C33:F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TIỆN 1 16CĐ</vt:lpstr>
      <vt:lpstr>TIỆN NC TRUNG CẤP</vt:lpstr>
      <vt:lpstr>TỔNG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VINH</cp:lastModifiedBy>
  <dcterms:created xsi:type="dcterms:W3CDTF">2017-07-31T03:08:54Z</dcterms:created>
  <dcterms:modified xsi:type="dcterms:W3CDTF">2017-07-31T06:49:22Z</dcterms:modified>
</cp:coreProperties>
</file>